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uk-my.sharepoint.com/personal/ed_grimsey_bu-uk_co_uk/Documents/Documents/Electricity/DCP 474/"/>
    </mc:Choice>
  </mc:AlternateContent>
  <xr:revisionPtr revIDLastSave="539" documentId="8_{2F5399B8-8E4E-4235-9316-4989BD84E2F0}" xr6:coauthVersionLast="47" xr6:coauthVersionMax="47" xr10:uidLastSave="{461DAD89-7D97-4157-ABBF-35A846801C41}"/>
  <bookViews>
    <workbookView xWindow="-120" yWindow="-120" windowWidth="29040" windowHeight="15720" xr2:uid="{5A9D7A9F-C9C5-4FFD-88B5-5E326B5E0869}"/>
  </bookViews>
  <sheets>
    <sheet name="Typical Bill Summary " sheetId="1" r:id="rId1"/>
    <sheet name="EMEB" sheetId="2" r:id="rId2"/>
    <sheet name="SWAE" sheetId="3" r:id="rId3"/>
    <sheet name="SWEB" sheetId="4" r:id="rId4"/>
    <sheet name="MIDE" sheetId="5" r:id="rId5"/>
    <sheet name="NPg Y" sheetId="6" r:id="rId6"/>
    <sheet name="NPg N" sheetId="7" r:id="rId7"/>
    <sheet name="SEPD" sheetId="8" r:id="rId8"/>
    <sheet name="SHEPD" sheetId="9" r:id="rId9"/>
    <sheet name="SPD" sheetId="10" r:id="rId10"/>
    <sheet name="SPENW" sheetId="11" r:id="rId11"/>
    <sheet name="SPM" sheetId="12" r:id="rId12"/>
    <sheet name="SPN" sheetId="13" r:id="rId13"/>
    <sheet name="LPN" sheetId="14" r:id="rId14"/>
    <sheet name="EPN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" i="1" l="1" a="1"/>
  <c r="B150" i="1" s="1"/>
  <c r="H144" i="1"/>
  <c r="AE144" i="1"/>
  <c r="AF144" i="1"/>
  <c r="AG144" i="1"/>
  <c r="AH144" i="1"/>
  <c r="AI144" i="1"/>
  <c r="AJ144" i="1"/>
  <c r="AK144" i="1"/>
  <c r="AL144" i="1"/>
  <c r="AD144" i="1"/>
  <c r="AA144" i="1"/>
  <c r="AB144" i="1"/>
  <c r="AC144" i="1"/>
  <c r="Z144" i="1"/>
  <c r="T144" i="1"/>
  <c r="U144" i="1"/>
  <c r="V144" i="1"/>
  <c r="W144" i="1"/>
  <c r="X144" i="1"/>
  <c r="Y144" i="1"/>
  <c r="N144" i="1"/>
  <c r="P144" i="1"/>
  <c r="Q144" i="1"/>
  <c r="R144" i="1"/>
  <c r="S144" i="1"/>
  <c r="O144" i="1"/>
  <c r="J144" i="1"/>
  <c r="K144" i="1"/>
  <c r="L144" i="1"/>
  <c r="M144" i="1"/>
  <c r="I144" i="1"/>
  <c r="G144" i="1"/>
  <c r="Z125" i="14" l="1"/>
  <c r="AL127" i="15" l="1"/>
  <c r="AK127" i="15"/>
  <c r="AJ127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AL126" i="15"/>
  <c r="AK126" i="15"/>
  <c r="AJ126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AL125" i="15"/>
  <c r="AK125" i="15"/>
  <c r="AJ125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AL122" i="15"/>
  <c r="AK122" i="15"/>
  <c r="AJ122" i="15"/>
  <c r="AI122" i="15"/>
  <c r="AH122" i="15"/>
  <c r="AG122" i="15"/>
  <c r="AF122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AL121" i="15"/>
  <c r="AK121" i="15"/>
  <c r="AJ121" i="15"/>
  <c r="AI121" i="15"/>
  <c r="AH121" i="15"/>
  <c r="AG121" i="15"/>
  <c r="AF121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AL120" i="15"/>
  <c r="AK120" i="15"/>
  <c r="AJ120" i="15"/>
  <c r="AI120" i="15"/>
  <c r="AH120" i="15"/>
  <c r="AG120" i="15"/>
  <c r="AF120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AL127" i="14"/>
  <c r="AK127" i="14"/>
  <c r="AJ127" i="14"/>
  <c r="AI127" i="14"/>
  <c r="AH127" i="14"/>
  <c r="AG127" i="14"/>
  <c r="AF127" i="14"/>
  <c r="AE127" i="14"/>
  <c r="AD127" i="14"/>
  <c r="AC127" i="14"/>
  <c r="AB127" i="14"/>
  <c r="AA127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M127" i="14"/>
  <c r="L127" i="14"/>
  <c r="K127" i="14"/>
  <c r="J127" i="14"/>
  <c r="I127" i="14"/>
  <c r="H127" i="14"/>
  <c r="G127" i="14"/>
  <c r="AL126" i="14"/>
  <c r="AK126" i="14"/>
  <c r="AJ126" i="14"/>
  <c r="AI126" i="14"/>
  <c r="AH126" i="14"/>
  <c r="AG126" i="14"/>
  <c r="AF126" i="14"/>
  <c r="AE126" i="14"/>
  <c r="AD126" i="14"/>
  <c r="AC126" i="14"/>
  <c r="AB126" i="14"/>
  <c r="AA126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M126" i="14"/>
  <c r="L126" i="14"/>
  <c r="K126" i="14"/>
  <c r="J126" i="14"/>
  <c r="I126" i="14"/>
  <c r="H126" i="14"/>
  <c r="G126" i="14"/>
  <c r="AL125" i="14"/>
  <c r="AK125" i="14"/>
  <c r="AJ125" i="14"/>
  <c r="AI125" i="14"/>
  <c r="AH125" i="14"/>
  <c r="AG125" i="14"/>
  <c r="AF125" i="14"/>
  <c r="AE125" i="14"/>
  <c r="AD125" i="14"/>
  <c r="AC125" i="14"/>
  <c r="AB125" i="14"/>
  <c r="AA125" i="14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M125" i="14"/>
  <c r="L125" i="14"/>
  <c r="K125" i="14"/>
  <c r="J125" i="14"/>
  <c r="I125" i="14"/>
  <c r="H125" i="14"/>
  <c r="G125" i="14"/>
  <c r="AL122" i="14"/>
  <c r="AK122" i="14"/>
  <c r="AJ122" i="14"/>
  <c r="AI122" i="14"/>
  <c r="AH122" i="14"/>
  <c r="AG122" i="14"/>
  <c r="AF122" i="14"/>
  <c r="AE122" i="14"/>
  <c r="AD122" i="14"/>
  <c r="AC122" i="14"/>
  <c r="AB122" i="14"/>
  <c r="AA122" i="14"/>
  <c r="Z122" i="14"/>
  <c r="Y122" i="14"/>
  <c r="X122" i="14"/>
  <c r="W122" i="14"/>
  <c r="V122" i="14"/>
  <c r="U122" i="14"/>
  <c r="T122" i="14"/>
  <c r="S122" i="14"/>
  <c r="R122" i="14"/>
  <c r="Q122" i="14"/>
  <c r="P122" i="14"/>
  <c r="O122" i="14"/>
  <c r="N122" i="14"/>
  <c r="M122" i="14"/>
  <c r="L122" i="14"/>
  <c r="K122" i="14"/>
  <c r="J122" i="14"/>
  <c r="I122" i="14"/>
  <c r="H122" i="14"/>
  <c r="G122" i="14"/>
  <c r="AL121" i="14"/>
  <c r="AK121" i="14"/>
  <c r="AJ121" i="14"/>
  <c r="AI121" i="14"/>
  <c r="AH121" i="14"/>
  <c r="AG121" i="14"/>
  <c r="AF121" i="14"/>
  <c r="AE121" i="14"/>
  <c r="AD121" i="14"/>
  <c r="AC121" i="14"/>
  <c r="AB121" i="14"/>
  <c r="AA121" i="14"/>
  <c r="Z121" i="14"/>
  <c r="Y121" i="14"/>
  <c r="X121" i="14"/>
  <c r="W121" i="14"/>
  <c r="V121" i="14"/>
  <c r="U121" i="14"/>
  <c r="T121" i="14"/>
  <c r="S121" i="14"/>
  <c r="R121" i="14"/>
  <c r="Q121" i="14"/>
  <c r="P121" i="14"/>
  <c r="O121" i="14"/>
  <c r="N121" i="14"/>
  <c r="M121" i="14"/>
  <c r="L121" i="14"/>
  <c r="K121" i="14"/>
  <c r="J121" i="14"/>
  <c r="I121" i="14"/>
  <c r="H121" i="14"/>
  <c r="G121" i="14"/>
  <c r="AL120" i="14"/>
  <c r="AK120" i="14"/>
  <c r="AJ120" i="14"/>
  <c r="AI120" i="14"/>
  <c r="AH120" i="14"/>
  <c r="AG120" i="14"/>
  <c r="AF120" i="14"/>
  <c r="AE120" i="14"/>
  <c r="AD120" i="14"/>
  <c r="AC120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M120" i="14"/>
  <c r="L120" i="14"/>
  <c r="K120" i="14"/>
  <c r="J120" i="14"/>
  <c r="I120" i="14"/>
  <c r="H120" i="14"/>
  <c r="G120" i="14"/>
  <c r="AL127" i="13"/>
  <c r="AK127" i="13"/>
  <c r="AJ127" i="13"/>
  <c r="AI127" i="13"/>
  <c r="AH127" i="13"/>
  <c r="AG127" i="13"/>
  <c r="AF127" i="13"/>
  <c r="AE127" i="13"/>
  <c r="AD127" i="13"/>
  <c r="AC127" i="13"/>
  <c r="AB127" i="13"/>
  <c r="AA127" i="13"/>
  <c r="Z127" i="13"/>
  <c r="Y127" i="13"/>
  <c r="X127" i="13"/>
  <c r="W127" i="13"/>
  <c r="V127" i="13"/>
  <c r="U127" i="13"/>
  <c r="T127" i="13"/>
  <c r="S127" i="13"/>
  <c r="R127" i="13"/>
  <c r="Q127" i="13"/>
  <c r="P127" i="13"/>
  <c r="O127" i="13"/>
  <c r="N127" i="13"/>
  <c r="M127" i="13"/>
  <c r="L127" i="13"/>
  <c r="K127" i="13"/>
  <c r="J127" i="13"/>
  <c r="I127" i="13"/>
  <c r="H127" i="13"/>
  <c r="G127" i="13"/>
  <c r="AL126" i="13"/>
  <c r="AK126" i="13"/>
  <c r="AJ126" i="13"/>
  <c r="AI126" i="13"/>
  <c r="AH126" i="13"/>
  <c r="AG126" i="13"/>
  <c r="AF126" i="13"/>
  <c r="AE126" i="13"/>
  <c r="AD126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M126" i="13"/>
  <c r="L126" i="13"/>
  <c r="K126" i="13"/>
  <c r="J126" i="13"/>
  <c r="I126" i="13"/>
  <c r="H126" i="13"/>
  <c r="G126" i="13"/>
  <c r="AL125" i="13"/>
  <c r="AK125" i="13"/>
  <c r="AJ125" i="13"/>
  <c r="AI125" i="13"/>
  <c r="AH125" i="13"/>
  <c r="AG125" i="13"/>
  <c r="AF125" i="13"/>
  <c r="AE125" i="13"/>
  <c r="AD125" i="13"/>
  <c r="AC125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N125" i="13"/>
  <c r="M125" i="13"/>
  <c r="L125" i="13"/>
  <c r="K125" i="13"/>
  <c r="J125" i="13"/>
  <c r="I125" i="13"/>
  <c r="H125" i="13"/>
  <c r="G125" i="13"/>
  <c r="AL122" i="13"/>
  <c r="AK122" i="13"/>
  <c r="AJ122" i="13"/>
  <c r="AI122" i="13"/>
  <c r="AH122" i="13"/>
  <c r="AG122" i="13"/>
  <c r="AF122" i="13"/>
  <c r="AE122" i="13"/>
  <c r="AD122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Q122" i="13"/>
  <c r="P122" i="13"/>
  <c r="O122" i="13"/>
  <c r="N122" i="13"/>
  <c r="M122" i="13"/>
  <c r="L122" i="13"/>
  <c r="K122" i="13"/>
  <c r="J122" i="13"/>
  <c r="I122" i="13"/>
  <c r="H122" i="13"/>
  <c r="G122" i="13"/>
  <c r="AL121" i="13"/>
  <c r="AK121" i="13"/>
  <c r="AJ121" i="13"/>
  <c r="AI121" i="13"/>
  <c r="AH121" i="13"/>
  <c r="AG121" i="13"/>
  <c r="AF121" i="13"/>
  <c r="AE121" i="13"/>
  <c r="AD121" i="13"/>
  <c r="AC121" i="13"/>
  <c r="AB121" i="13"/>
  <c r="AA121" i="13"/>
  <c r="Z121" i="13"/>
  <c r="Y121" i="13"/>
  <c r="X121" i="13"/>
  <c r="W121" i="13"/>
  <c r="V121" i="13"/>
  <c r="U121" i="13"/>
  <c r="T121" i="13"/>
  <c r="S121" i="13"/>
  <c r="R121" i="13"/>
  <c r="Q121" i="13"/>
  <c r="P121" i="13"/>
  <c r="O121" i="13"/>
  <c r="N121" i="13"/>
  <c r="M121" i="13"/>
  <c r="L121" i="13"/>
  <c r="K121" i="13"/>
  <c r="J121" i="13"/>
  <c r="I121" i="13"/>
  <c r="H121" i="13"/>
  <c r="G121" i="13"/>
  <c r="AL120" i="13"/>
  <c r="AK120" i="13"/>
  <c r="AJ120" i="13"/>
  <c r="AI120" i="13"/>
  <c r="AH120" i="13"/>
  <c r="AG120" i="13"/>
  <c r="AF120" i="13"/>
  <c r="AE120" i="13"/>
  <c r="AD120" i="13"/>
  <c r="AC120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G120" i="13"/>
  <c r="AI104" i="15"/>
  <c r="AH104" i="15"/>
  <c r="AG104" i="15"/>
  <c r="AF104" i="15"/>
  <c r="AE104" i="15"/>
  <c r="AD104" i="15"/>
  <c r="AC104" i="15"/>
  <c r="AI103" i="15"/>
  <c r="AH103" i="15"/>
  <c r="AG103" i="15"/>
  <c r="AF103" i="15"/>
  <c r="AE103" i="15"/>
  <c r="AD103" i="15"/>
  <c r="AC103" i="15"/>
  <c r="AI102" i="15"/>
  <c r="AH102" i="15"/>
  <c r="AG102" i="15"/>
  <c r="AF102" i="15"/>
  <c r="AE102" i="15"/>
  <c r="AD102" i="15"/>
  <c r="AC102" i="15"/>
  <c r="AI101" i="15"/>
  <c r="AH101" i="15"/>
  <c r="AG101" i="15"/>
  <c r="AF101" i="15"/>
  <c r="AE101" i="15"/>
  <c r="AD101" i="15"/>
  <c r="AC101" i="15"/>
  <c r="AI100" i="15"/>
  <c r="AH100" i="15"/>
  <c r="AG100" i="15"/>
  <c r="AF100" i="15"/>
  <c r="AE100" i="15"/>
  <c r="AD100" i="15"/>
  <c r="AC100" i="15"/>
  <c r="AI99" i="15"/>
  <c r="AH99" i="15"/>
  <c r="AG99" i="15"/>
  <c r="AF99" i="15"/>
  <c r="AE99" i="15"/>
  <c r="AD99" i="15"/>
  <c r="AC99" i="15"/>
  <c r="AI98" i="15"/>
  <c r="AH98" i="15"/>
  <c r="AG98" i="15"/>
  <c r="AF98" i="15"/>
  <c r="AE98" i="15"/>
  <c r="AD98" i="15"/>
  <c r="AC98" i="15"/>
  <c r="AI97" i="15"/>
  <c r="AH97" i="15"/>
  <c r="AG97" i="15"/>
  <c r="AF97" i="15"/>
  <c r="AE97" i="15"/>
  <c r="AD97" i="15"/>
  <c r="AC97" i="15"/>
  <c r="AI96" i="15"/>
  <c r="AH96" i="15"/>
  <c r="AG96" i="15"/>
  <c r="AF96" i="15"/>
  <c r="AE96" i="15"/>
  <c r="AD96" i="15"/>
  <c r="AC96" i="15"/>
  <c r="AI95" i="15"/>
  <c r="AH95" i="15"/>
  <c r="AG95" i="15"/>
  <c r="AF95" i="15"/>
  <c r="AE95" i="15"/>
  <c r="AD95" i="15"/>
  <c r="AC95" i="15"/>
  <c r="AI94" i="15"/>
  <c r="AH94" i="15"/>
  <c r="AG94" i="15"/>
  <c r="AF94" i="15"/>
  <c r="AE94" i="15"/>
  <c r="AD94" i="15"/>
  <c r="AC94" i="15"/>
  <c r="AI93" i="15"/>
  <c r="AH93" i="15"/>
  <c r="AG93" i="15"/>
  <c r="AF93" i="15"/>
  <c r="AE93" i="15"/>
  <c r="AD93" i="15"/>
  <c r="AC93" i="15"/>
  <c r="AI92" i="15"/>
  <c r="AH92" i="15"/>
  <c r="AG92" i="15"/>
  <c r="AF92" i="15"/>
  <c r="AE92" i="15"/>
  <c r="AD92" i="15"/>
  <c r="AC92" i="15"/>
  <c r="AI91" i="15"/>
  <c r="AH91" i="15"/>
  <c r="AG91" i="15"/>
  <c r="AF91" i="15"/>
  <c r="AE91" i="15"/>
  <c r="AD91" i="15"/>
  <c r="AC91" i="15"/>
  <c r="AI90" i="15"/>
  <c r="AH90" i="15"/>
  <c r="AG90" i="15"/>
  <c r="AF90" i="15"/>
  <c r="AE90" i="15"/>
  <c r="AD90" i="15"/>
  <c r="AC90" i="15"/>
  <c r="AI89" i="15"/>
  <c r="AH89" i="15"/>
  <c r="AG89" i="15"/>
  <c r="AF89" i="15"/>
  <c r="AE89" i="15"/>
  <c r="AD89" i="15"/>
  <c r="AC89" i="15"/>
  <c r="AI88" i="15"/>
  <c r="AH88" i="15"/>
  <c r="AG88" i="15"/>
  <c r="AF88" i="15"/>
  <c r="AE88" i="15"/>
  <c r="AD88" i="15"/>
  <c r="AC88" i="15"/>
  <c r="AI87" i="15"/>
  <c r="AH87" i="15"/>
  <c r="AG87" i="15"/>
  <c r="AF87" i="15"/>
  <c r="AE87" i="15"/>
  <c r="AD87" i="15"/>
  <c r="AC87" i="15"/>
  <c r="AI86" i="15"/>
  <c r="AH86" i="15"/>
  <c r="AG86" i="15"/>
  <c r="AF86" i="15"/>
  <c r="AE86" i="15"/>
  <c r="AD86" i="15"/>
  <c r="AC86" i="15"/>
  <c r="AI85" i="15"/>
  <c r="AH85" i="15"/>
  <c r="AG85" i="15"/>
  <c r="AF85" i="15"/>
  <c r="AE85" i="15"/>
  <c r="AD85" i="15"/>
  <c r="AC85" i="15"/>
  <c r="AI84" i="15"/>
  <c r="AH84" i="15"/>
  <c r="AG84" i="15"/>
  <c r="AF84" i="15"/>
  <c r="AE84" i="15"/>
  <c r="AD84" i="15"/>
  <c r="AC84" i="15"/>
  <c r="AI83" i="15"/>
  <c r="AH83" i="15"/>
  <c r="AG83" i="15"/>
  <c r="AF83" i="15"/>
  <c r="AE83" i="15"/>
  <c r="AD83" i="15"/>
  <c r="AC83" i="15"/>
  <c r="AI82" i="15"/>
  <c r="AH82" i="15"/>
  <c r="AG82" i="15"/>
  <c r="AF82" i="15"/>
  <c r="AE82" i="15"/>
  <c r="AD82" i="15"/>
  <c r="AC82" i="15"/>
  <c r="AI81" i="15"/>
  <c r="AH81" i="15"/>
  <c r="AG81" i="15"/>
  <c r="AF81" i="15"/>
  <c r="AE81" i="15"/>
  <c r="AD81" i="15"/>
  <c r="AC81" i="15"/>
  <c r="AI80" i="15"/>
  <c r="AH80" i="15"/>
  <c r="AG80" i="15"/>
  <c r="AF80" i="15"/>
  <c r="AE80" i="15"/>
  <c r="AD80" i="15"/>
  <c r="AC80" i="15"/>
  <c r="AI79" i="15"/>
  <c r="AH79" i="15"/>
  <c r="AG79" i="15"/>
  <c r="AF79" i="15"/>
  <c r="AE79" i="15"/>
  <c r="AD79" i="15"/>
  <c r="AC79" i="15"/>
  <c r="AI78" i="15"/>
  <c r="AH78" i="15"/>
  <c r="AG78" i="15"/>
  <c r="AF78" i="15"/>
  <c r="AE78" i="15"/>
  <c r="AD78" i="15"/>
  <c r="AC78" i="15"/>
  <c r="AI77" i="15"/>
  <c r="AH77" i="15"/>
  <c r="AG77" i="15"/>
  <c r="AF77" i="15"/>
  <c r="AE77" i="15"/>
  <c r="AD77" i="15"/>
  <c r="AC77" i="15"/>
  <c r="AI76" i="15"/>
  <c r="AH76" i="15"/>
  <c r="AG76" i="15"/>
  <c r="AF76" i="15"/>
  <c r="AE76" i="15"/>
  <c r="AD76" i="15"/>
  <c r="AC76" i="15"/>
  <c r="AI75" i="15"/>
  <c r="AH75" i="15"/>
  <c r="AG75" i="15"/>
  <c r="AF75" i="15"/>
  <c r="AE75" i="15"/>
  <c r="AD75" i="15"/>
  <c r="AC75" i="15"/>
  <c r="AI74" i="15"/>
  <c r="AH74" i="15"/>
  <c r="AG74" i="15"/>
  <c r="AF74" i="15"/>
  <c r="AE74" i="15"/>
  <c r="AD74" i="15"/>
  <c r="AC74" i="15"/>
  <c r="AI73" i="15"/>
  <c r="AH73" i="15"/>
  <c r="AG73" i="15"/>
  <c r="AF73" i="15"/>
  <c r="AE73" i="15"/>
  <c r="AD73" i="15"/>
  <c r="AC73" i="15"/>
  <c r="AI70" i="15"/>
  <c r="AH70" i="15"/>
  <c r="AG70" i="15"/>
  <c r="AF70" i="15"/>
  <c r="AE70" i="15"/>
  <c r="AD70" i="15"/>
  <c r="AC70" i="15"/>
  <c r="AI69" i="15"/>
  <c r="AH69" i="15"/>
  <c r="AG69" i="15"/>
  <c r="AF69" i="15"/>
  <c r="AE69" i="15"/>
  <c r="AD69" i="15"/>
  <c r="AC69" i="15"/>
  <c r="AI68" i="15"/>
  <c r="AH68" i="15"/>
  <c r="AG68" i="15"/>
  <c r="AF68" i="15"/>
  <c r="AE68" i="15"/>
  <c r="AD68" i="15"/>
  <c r="AC68" i="15"/>
  <c r="AI67" i="15"/>
  <c r="AH67" i="15"/>
  <c r="AG67" i="15"/>
  <c r="AF67" i="15"/>
  <c r="AE67" i="15"/>
  <c r="AD67" i="15"/>
  <c r="AC67" i="15"/>
  <c r="AI66" i="15"/>
  <c r="AH66" i="15"/>
  <c r="AG66" i="15"/>
  <c r="AF66" i="15"/>
  <c r="AE66" i="15"/>
  <c r="AD66" i="15"/>
  <c r="AC66" i="15"/>
  <c r="AI65" i="15"/>
  <c r="AH65" i="15"/>
  <c r="AG65" i="15"/>
  <c r="AF65" i="15"/>
  <c r="AE65" i="15"/>
  <c r="AD65" i="15"/>
  <c r="AC65" i="15"/>
  <c r="AI64" i="15"/>
  <c r="AH64" i="15"/>
  <c r="AG64" i="15"/>
  <c r="AF64" i="15"/>
  <c r="AE64" i="15"/>
  <c r="AD64" i="15"/>
  <c r="AC64" i="15"/>
  <c r="AI63" i="15"/>
  <c r="AH63" i="15"/>
  <c r="AG63" i="15"/>
  <c r="AF63" i="15"/>
  <c r="AE63" i="15"/>
  <c r="AD63" i="15"/>
  <c r="AC63" i="15"/>
  <c r="AI62" i="15"/>
  <c r="AH62" i="15"/>
  <c r="AG62" i="15"/>
  <c r="AF62" i="15"/>
  <c r="AE62" i="15"/>
  <c r="AD62" i="15"/>
  <c r="AC62" i="15"/>
  <c r="AI61" i="15"/>
  <c r="AH61" i="15"/>
  <c r="AG61" i="15"/>
  <c r="AF61" i="15"/>
  <c r="AE61" i="15"/>
  <c r="AD61" i="15"/>
  <c r="AC61" i="15"/>
  <c r="AI60" i="15"/>
  <c r="AH60" i="15"/>
  <c r="AG60" i="15"/>
  <c r="AF60" i="15"/>
  <c r="AE60" i="15"/>
  <c r="AD60" i="15"/>
  <c r="AC60" i="15"/>
  <c r="AI59" i="15"/>
  <c r="AH59" i="15"/>
  <c r="AG59" i="15"/>
  <c r="AF59" i="15"/>
  <c r="AE59" i="15"/>
  <c r="AD59" i="15"/>
  <c r="AC59" i="15"/>
  <c r="AI58" i="15"/>
  <c r="AH58" i="15"/>
  <c r="AG58" i="15"/>
  <c r="AF58" i="15"/>
  <c r="AE58" i="15"/>
  <c r="AD58" i="15"/>
  <c r="AC58" i="15"/>
  <c r="AI57" i="15"/>
  <c r="AH57" i="15"/>
  <c r="AG57" i="15"/>
  <c r="AF57" i="15"/>
  <c r="AE57" i="15"/>
  <c r="AD57" i="15"/>
  <c r="AC57" i="15"/>
  <c r="AI56" i="15"/>
  <c r="AH56" i="15"/>
  <c r="AG56" i="15"/>
  <c r="AF56" i="15"/>
  <c r="AE56" i="15"/>
  <c r="AD56" i="15"/>
  <c r="AC56" i="15"/>
  <c r="AI55" i="15"/>
  <c r="AH55" i="15"/>
  <c r="AG55" i="15"/>
  <c r="AF55" i="15"/>
  <c r="AE55" i="15"/>
  <c r="AD55" i="15"/>
  <c r="AC55" i="15"/>
  <c r="AI54" i="15"/>
  <c r="AH54" i="15"/>
  <c r="AG54" i="15"/>
  <c r="AF54" i="15"/>
  <c r="AE54" i="15"/>
  <c r="AD54" i="15"/>
  <c r="AC54" i="15"/>
  <c r="AI53" i="15"/>
  <c r="AH53" i="15"/>
  <c r="AG53" i="15"/>
  <c r="AF53" i="15"/>
  <c r="AE53" i="15"/>
  <c r="AD53" i="15"/>
  <c r="AC53" i="15"/>
  <c r="AI52" i="15"/>
  <c r="AH52" i="15"/>
  <c r="AG52" i="15"/>
  <c r="AF52" i="15"/>
  <c r="AE52" i="15"/>
  <c r="AD52" i="15"/>
  <c r="AC52" i="15"/>
  <c r="AI51" i="15"/>
  <c r="AH51" i="15"/>
  <c r="AG51" i="15"/>
  <c r="AF51" i="15"/>
  <c r="AE51" i="15"/>
  <c r="AD51" i="15"/>
  <c r="AC51" i="15"/>
  <c r="AI50" i="15"/>
  <c r="AH50" i="15"/>
  <c r="AG50" i="15"/>
  <c r="AF50" i="15"/>
  <c r="AE50" i="15"/>
  <c r="AD50" i="15"/>
  <c r="AC50" i="15"/>
  <c r="AI49" i="15"/>
  <c r="AH49" i="15"/>
  <c r="AG49" i="15"/>
  <c r="AF49" i="15"/>
  <c r="AE49" i="15"/>
  <c r="AD49" i="15"/>
  <c r="AC49" i="15"/>
  <c r="AI48" i="15"/>
  <c r="AH48" i="15"/>
  <c r="AG48" i="15"/>
  <c r="AF48" i="15"/>
  <c r="AE48" i="15"/>
  <c r="AD48" i="15"/>
  <c r="AC48" i="15"/>
  <c r="AI47" i="15"/>
  <c r="AH47" i="15"/>
  <c r="AG47" i="15"/>
  <c r="AF47" i="15"/>
  <c r="AE47" i="15"/>
  <c r="AD47" i="15"/>
  <c r="AC47" i="15"/>
  <c r="AI46" i="15"/>
  <c r="AH46" i="15"/>
  <c r="AG46" i="15"/>
  <c r="AF46" i="15"/>
  <c r="AE46" i="15"/>
  <c r="AD46" i="15"/>
  <c r="AC46" i="15"/>
  <c r="AI45" i="15"/>
  <c r="AH45" i="15"/>
  <c r="AG45" i="15"/>
  <c r="AF45" i="15"/>
  <c r="AE45" i="15"/>
  <c r="AD45" i="15"/>
  <c r="AC45" i="15"/>
  <c r="AI44" i="15"/>
  <c r="AH44" i="15"/>
  <c r="AG44" i="15"/>
  <c r="AF44" i="15"/>
  <c r="AE44" i="15"/>
  <c r="AD44" i="15"/>
  <c r="AC44" i="15"/>
  <c r="AI43" i="15"/>
  <c r="AH43" i="15"/>
  <c r="AG43" i="15"/>
  <c r="AF43" i="15"/>
  <c r="AE43" i="15"/>
  <c r="AD43" i="15"/>
  <c r="AC43" i="15"/>
  <c r="AI42" i="15"/>
  <c r="AH42" i="15"/>
  <c r="AG42" i="15"/>
  <c r="AF42" i="15"/>
  <c r="AE42" i="15"/>
  <c r="AD42" i="15"/>
  <c r="AC42" i="15"/>
  <c r="AI41" i="15"/>
  <c r="AH41" i="15"/>
  <c r="AG41" i="15"/>
  <c r="AF41" i="15"/>
  <c r="AE41" i="15"/>
  <c r="AD41" i="15"/>
  <c r="AC41" i="15"/>
  <c r="AI40" i="15"/>
  <c r="AH40" i="15"/>
  <c r="AG40" i="15"/>
  <c r="AF40" i="15"/>
  <c r="AE40" i="15"/>
  <c r="AD40" i="15"/>
  <c r="AC40" i="15"/>
  <c r="AI39" i="15"/>
  <c r="AH39" i="15"/>
  <c r="AG39" i="15"/>
  <c r="AF39" i="15"/>
  <c r="AE39" i="15"/>
  <c r="AD39" i="15"/>
  <c r="AC39" i="15"/>
  <c r="AI36" i="15"/>
  <c r="AH36" i="15"/>
  <c r="AG36" i="15"/>
  <c r="AF36" i="15"/>
  <c r="AE36" i="15"/>
  <c r="AD36" i="15"/>
  <c r="AC36" i="15"/>
  <c r="AI35" i="15"/>
  <c r="AH35" i="15"/>
  <c r="AG35" i="15"/>
  <c r="AF35" i="15"/>
  <c r="AE35" i="15"/>
  <c r="AD35" i="15"/>
  <c r="AC35" i="15"/>
  <c r="AI34" i="15"/>
  <c r="AH34" i="15"/>
  <c r="AG34" i="15"/>
  <c r="AF34" i="15"/>
  <c r="AE34" i="15"/>
  <c r="AD34" i="15"/>
  <c r="AC34" i="15"/>
  <c r="AI33" i="15"/>
  <c r="AH33" i="15"/>
  <c r="AG33" i="15"/>
  <c r="AF33" i="15"/>
  <c r="AE33" i="15"/>
  <c r="AD33" i="15"/>
  <c r="AC33" i="15"/>
  <c r="AI32" i="15"/>
  <c r="AH32" i="15"/>
  <c r="AG32" i="15"/>
  <c r="AF32" i="15"/>
  <c r="AE32" i="15"/>
  <c r="AD32" i="15"/>
  <c r="AC32" i="15"/>
  <c r="AI31" i="15"/>
  <c r="AH31" i="15"/>
  <c r="AG31" i="15"/>
  <c r="AF31" i="15"/>
  <c r="AE31" i="15"/>
  <c r="AD31" i="15"/>
  <c r="AC31" i="15"/>
  <c r="AI30" i="15"/>
  <c r="AH30" i="15"/>
  <c r="AG30" i="15"/>
  <c r="AF30" i="15"/>
  <c r="AE30" i="15"/>
  <c r="AD30" i="15"/>
  <c r="AC30" i="15"/>
  <c r="AI29" i="15"/>
  <c r="AH29" i="15"/>
  <c r="AG29" i="15"/>
  <c r="AF29" i="15"/>
  <c r="AE29" i="15"/>
  <c r="AD29" i="15"/>
  <c r="AC29" i="15"/>
  <c r="AI28" i="15"/>
  <c r="AH28" i="15"/>
  <c r="AG28" i="15"/>
  <c r="AF28" i="15"/>
  <c r="AE28" i="15"/>
  <c r="AD28" i="15"/>
  <c r="AC28" i="15"/>
  <c r="AI27" i="15"/>
  <c r="AH27" i="15"/>
  <c r="AG27" i="15"/>
  <c r="AF27" i="15"/>
  <c r="AE27" i="15"/>
  <c r="AD27" i="15"/>
  <c r="AC27" i="15"/>
  <c r="AI26" i="15"/>
  <c r="AH26" i="15"/>
  <c r="AG26" i="15"/>
  <c r="AF26" i="15"/>
  <c r="AE26" i="15"/>
  <c r="AD26" i="15"/>
  <c r="AC26" i="15"/>
  <c r="AI25" i="15"/>
  <c r="AH25" i="15"/>
  <c r="AG25" i="15"/>
  <c r="AF25" i="15"/>
  <c r="AE25" i="15"/>
  <c r="AD25" i="15"/>
  <c r="AC25" i="15"/>
  <c r="AI24" i="15"/>
  <c r="AH24" i="15"/>
  <c r="AG24" i="15"/>
  <c r="AF24" i="15"/>
  <c r="AE24" i="15"/>
  <c r="AD24" i="15"/>
  <c r="AC24" i="15"/>
  <c r="AI23" i="15"/>
  <c r="AH23" i="15"/>
  <c r="AG23" i="15"/>
  <c r="AF23" i="15"/>
  <c r="AE23" i="15"/>
  <c r="AD23" i="15"/>
  <c r="AC23" i="15"/>
  <c r="AI22" i="15"/>
  <c r="AH22" i="15"/>
  <c r="AG22" i="15"/>
  <c r="AF22" i="15"/>
  <c r="AE22" i="15"/>
  <c r="AD22" i="15"/>
  <c r="AC22" i="15"/>
  <c r="AI21" i="15"/>
  <c r="AH21" i="15"/>
  <c r="AG21" i="15"/>
  <c r="AF21" i="15"/>
  <c r="AE21" i="15"/>
  <c r="AD21" i="15"/>
  <c r="AC21" i="15"/>
  <c r="AI20" i="15"/>
  <c r="AH20" i="15"/>
  <c r="AG20" i="15"/>
  <c r="AF20" i="15"/>
  <c r="AE20" i="15"/>
  <c r="AD20" i="15"/>
  <c r="AC20" i="15"/>
  <c r="AI19" i="15"/>
  <c r="AH19" i="15"/>
  <c r="AG19" i="15"/>
  <c r="AF19" i="15"/>
  <c r="AE19" i="15"/>
  <c r="AD19" i="15"/>
  <c r="AC19" i="15"/>
  <c r="AI18" i="15"/>
  <c r="AH18" i="15"/>
  <c r="AG18" i="15"/>
  <c r="AF18" i="15"/>
  <c r="AE18" i="15"/>
  <c r="AD18" i="15"/>
  <c r="AC18" i="15"/>
  <c r="AI17" i="15"/>
  <c r="AH17" i="15"/>
  <c r="AG17" i="15"/>
  <c r="AF17" i="15"/>
  <c r="AE17" i="15"/>
  <c r="AD17" i="15"/>
  <c r="AC17" i="15"/>
  <c r="AI16" i="15"/>
  <c r="AH16" i="15"/>
  <c r="AG16" i="15"/>
  <c r="AF16" i="15"/>
  <c r="AE16" i="15"/>
  <c r="AD16" i="15"/>
  <c r="AC16" i="15"/>
  <c r="AI15" i="15"/>
  <c r="AH15" i="15"/>
  <c r="AG15" i="15"/>
  <c r="AF15" i="15"/>
  <c r="AE15" i="15"/>
  <c r="AD15" i="15"/>
  <c r="AC15" i="15"/>
  <c r="AI14" i="15"/>
  <c r="AH14" i="15"/>
  <c r="AG14" i="15"/>
  <c r="AF14" i="15"/>
  <c r="AE14" i="15"/>
  <c r="AD14" i="15"/>
  <c r="AC14" i="15"/>
  <c r="AI13" i="15"/>
  <c r="AH13" i="15"/>
  <c r="AG13" i="15"/>
  <c r="AF13" i="15"/>
  <c r="AE13" i="15"/>
  <c r="AD13" i="15"/>
  <c r="AC13" i="15"/>
  <c r="AI12" i="15"/>
  <c r="AH12" i="15"/>
  <c r="AG12" i="15"/>
  <c r="AF12" i="15"/>
  <c r="AE12" i="15"/>
  <c r="AD12" i="15"/>
  <c r="AC12" i="15"/>
  <c r="AI11" i="15"/>
  <c r="AH11" i="15"/>
  <c r="AG11" i="15"/>
  <c r="AF11" i="15"/>
  <c r="AE11" i="15"/>
  <c r="AD11" i="15"/>
  <c r="AC11" i="15"/>
  <c r="AI10" i="15"/>
  <c r="AH10" i="15"/>
  <c r="AG10" i="15"/>
  <c r="AF10" i="15"/>
  <c r="AE10" i="15"/>
  <c r="AD10" i="15"/>
  <c r="AC10" i="15"/>
  <c r="AI9" i="15"/>
  <c r="AH9" i="15"/>
  <c r="AG9" i="15"/>
  <c r="AF9" i="15"/>
  <c r="AE9" i="15"/>
  <c r="AD9" i="15"/>
  <c r="AC9" i="15"/>
  <c r="AI8" i="15"/>
  <c r="AH8" i="15"/>
  <c r="AG8" i="15"/>
  <c r="AF8" i="15"/>
  <c r="AE8" i="15"/>
  <c r="AD8" i="15"/>
  <c r="AC8" i="15"/>
  <c r="AI7" i="15"/>
  <c r="AH7" i="15"/>
  <c r="AG7" i="15"/>
  <c r="AF7" i="15"/>
  <c r="AE7" i="15"/>
  <c r="AD7" i="15"/>
  <c r="AC7" i="15"/>
  <c r="AI6" i="15"/>
  <c r="AH6" i="15"/>
  <c r="AG6" i="15"/>
  <c r="AF6" i="15"/>
  <c r="AE6" i="15"/>
  <c r="AD6" i="15"/>
  <c r="AC6" i="15"/>
  <c r="AI5" i="15"/>
  <c r="AH5" i="15"/>
  <c r="AG5" i="15"/>
  <c r="AF5" i="15"/>
  <c r="AE5" i="15"/>
  <c r="AD5" i="15"/>
  <c r="AC5" i="15"/>
  <c r="AI104" i="14"/>
  <c r="AH104" i="14"/>
  <c r="AG104" i="14"/>
  <c r="AF104" i="14"/>
  <c r="AE104" i="14"/>
  <c r="AD104" i="14"/>
  <c r="AC104" i="14"/>
  <c r="AI103" i="14"/>
  <c r="AH103" i="14"/>
  <c r="AG103" i="14"/>
  <c r="AF103" i="14"/>
  <c r="AE103" i="14"/>
  <c r="AD103" i="14"/>
  <c r="AC103" i="14"/>
  <c r="AI102" i="14"/>
  <c r="AH102" i="14"/>
  <c r="AG102" i="14"/>
  <c r="AF102" i="14"/>
  <c r="AE102" i="14"/>
  <c r="AD102" i="14"/>
  <c r="AC102" i="14"/>
  <c r="AI101" i="14"/>
  <c r="AH101" i="14"/>
  <c r="AG101" i="14"/>
  <c r="AF101" i="14"/>
  <c r="AE101" i="14"/>
  <c r="AD101" i="14"/>
  <c r="AC101" i="14"/>
  <c r="AI100" i="14"/>
  <c r="AH100" i="14"/>
  <c r="AG100" i="14"/>
  <c r="AF100" i="14"/>
  <c r="AE100" i="14"/>
  <c r="AD100" i="14"/>
  <c r="AC100" i="14"/>
  <c r="AI99" i="14"/>
  <c r="AH99" i="14"/>
  <c r="AG99" i="14"/>
  <c r="AF99" i="14"/>
  <c r="AE99" i="14"/>
  <c r="AD99" i="14"/>
  <c r="AC99" i="14"/>
  <c r="AI98" i="14"/>
  <c r="AH98" i="14"/>
  <c r="AG98" i="14"/>
  <c r="AF98" i="14"/>
  <c r="AE98" i="14"/>
  <c r="AD98" i="14"/>
  <c r="AC98" i="14"/>
  <c r="AI97" i="14"/>
  <c r="AH97" i="14"/>
  <c r="AG97" i="14"/>
  <c r="AF97" i="14"/>
  <c r="AE97" i="14"/>
  <c r="AD97" i="14"/>
  <c r="AC97" i="14"/>
  <c r="AI96" i="14"/>
  <c r="AH96" i="14"/>
  <c r="AG96" i="14"/>
  <c r="AF96" i="14"/>
  <c r="AE96" i="14"/>
  <c r="AD96" i="14"/>
  <c r="AC96" i="14"/>
  <c r="AI95" i="14"/>
  <c r="AH95" i="14"/>
  <c r="AG95" i="14"/>
  <c r="AF95" i="14"/>
  <c r="AE95" i="14"/>
  <c r="AD95" i="14"/>
  <c r="AC95" i="14"/>
  <c r="AI94" i="14"/>
  <c r="AH94" i="14"/>
  <c r="AG94" i="14"/>
  <c r="AF94" i="14"/>
  <c r="AE94" i="14"/>
  <c r="AD94" i="14"/>
  <c r="AC94" i="14"/>
  <c r="AI93" i="14"/>
  <c r="AH93" i="14"/>
  <c r="AG93" i="14"/>
  <c r="AF93" i="14"/>
  <c r="AE93" i="14"/>
  <c r="AD93" i="14"/>
  <c r="AC93" i="14"/>
  <c r="AI92" i="14"/>
  <c r="AH92" i="14"/>
  <c r="AG92" i="14"/>
  <c r="AF92" i="14"/>
  <c r="AE92" i="14"/>
  <c r="AD92" i="14"/>
  <c r="AC92" i="14"/>
  <c r="AI91" i="14"/>
  <c r="AH91" i="14"/>
  <c r="AG91" i="14"/>
  <c r="AF91" i="14"/>
  <c r="AE91" i="14"/>
  <c r="AD91" i="14"/>
  <c r="AC91" i="14"/>
  <c r="AI90" i="14"/>
  <c r="AH90" i="14"/>
  <c r="AG90" i="14"/>
  <c r="AF90" i="14"/>
  <c r="AE90" i="14"/>
  <c r="AD90" i="14"/>
  <c r="AC90" i="14"/>
  <c r="AI89" i="14"/>
  <c r="AH89" i="14"/>
  <c r="AG89" i="14"/>
  <c r="AF89" i="14"/>
  <c r="AE89" i="14"/>
  <c r="AD89" i="14"/>
  <c r="AC89" i="14"/>
  <c r="AI88" i="14"/>
  <c r="AH88" i="14"/>
  <c r="AG88" i="14"/>
  <c r="AF88" i="14"/>
  <c r="AE88" i="14"/>
  <c r="AD88" i="14"/>
  <c r="AC88" i="14"/>
  <c r="AI87" i="14"/>
  <c r="AH87" i="14"/>
  <c r="AG87" i="14"/>
  <c r="AF87" i="14"/>
  <c r="AE87" i="14"/>
  <c r="AD87" i="14"/>
  <c r="AC87" i="14"/>
  <c r="AI86" i="14"/>
  <c r="AH86" i="14"/>
  <c r="AG86" i="14"/>
  <c r="AF86" i="14"/>
  <c r="AE86" i="14"/>
  <c r="AD86" i="14"/>
  <c r="AC86" i="14"/>
  <c r="AI85" i="14"/>
  <c r="AH85" i="14"/>
  <c r="AG85" i="14"/>
  <c r="AF85" i="14"/>
  <c r="AE85" i="14"/>
  <c r="AD85" i="14"/>
  <c r="AC85" i="14"/>
  <c r="AI84" i="14"/>
  <c r="AH84" i="14"/>
  <c r="AG84" i="14"/>
  <c r="AF84" i="14"/>
  <c r="AE84" i="14"/>
  <c r="AD84" i="14"/>
  <c r="AC84" i="14"/>
  <c r="AI83" i="14"/>
  <c r="AH83" i="14"/>
  <c r="AG83" i="14"/>
  <c r="AF83" i="14"/>
  <c r="AE83" i="14"/>
  <c r="AD83" i="14"/>
  <c r="AC83" i="14"/>
  <c r="AI82" i="14"/>
  <c r="AH82" i="14"/>
  <c r="AG82" i="14"/>
  <c r="AF82" i="14"/>
  <c r="AE82" i="14"/>
  <c r="AD82" i="14"/>
  <c r="AC82" i="14"/>
  <c r="AI81" i="14"/>
  <c r="AH81" i="14"/>
  <c r="AG81" i="14"/>
  <c r="AF81" i="14"/>
  <c r="AE81" i="14"/>
  <c r="AD81" i="14"/>
  <c r="AC81" i="14"/>
  <c r="AI80" i="14"/>
  <c r="AH80" i="14"/>
  <c r="AG80" i="14"/>
  <c r="AF80" i="14"/>
  <c r="AE80" i="14"/>
  <c r="AD80" i="14"/>
  <c r="AC80" i="14"/>
  <c r="AI79" i="14"/>
  <c r="AH79" i="14"/>
  <c r="AG79" i="14"/>
  <c r="AF79" i="14"/>
  <c r="AE79" i="14"/>
  <c r="AD79" i="14"/>
  <c r="AC79" i="14"/>
  <c r="AI78" i="14"/>
  <c r="AH78" i="14"/>
  <c r="AG78" i="14"/>
  <c r="AF78" i="14"/>
  <c r="AE78" i="14"/>
  <c r="AD78" i="14"/>
  <c r="AC78" i="14"/>
  <c r="AI77" i="14"/>
  <c r="AH77" i="14"/>
  <c r="AG77" i="14"/>
  <c r="AF77" i="14"/>
  <c r="AE77" i="14"/>
  <c r="AD77" i="14"/>
  <c r="AC77" i="14"/>
  <c r="AI76" i="14"/>
  <c r="AH76" i="14"/>
  <c r="AG76" i="14"/>
  <c r="AF76" i="14"/>
  <c r="AE76" i="14"/>
  <c r="AD76" i="14"/>
  <c r="AC76" i="14"/>
  <c r="AI75" i="14"/>
  <c r="AH75" i="14"/>
  <c r="AG75" i="14"/>
  <c r="AF75" i="14"/>
  <c r="AE75" i="14"/>
  <c r="AD75" i="14"/>
  <c r="AC75" i="14"/>
  <c r="AI74" i="14"/>
  <c r="AH74" i="14"/>
  <c r="AG74" i="14"/>
  <c r="AF74" i="14"/>
  <c r="AE74" i="14"/>
  <c r="AD74" i="14"/>
  <c r="AC74" i="14"/>
  <c r="AI73" i="14"/>
  <c r="AH73" i="14"/>
  <c r="AG73" i="14"/>
  <c r="AF73" i="14"/>
  <c r="AE73" i="14"/>
  <c r="AD73" i="14"/>
  <c r="AC73" i="14"/>
  <c r="AI70" i="14"/>
  <c r="AH70" i="14"/>
  <c r="AG70" i="14"/>
  <c r="AF70" i="14"/>
  <c r="AE70" i="14"/>
  <c r="AD70" i="14"/>
  <c r="AC70" i="14"/>
  <c r="AI69" i="14"/>
  <c r="AH69" i="14"/>
  <c r="AG69" i="14"/>
  <c r="AF69" i="14"/>
  <c r="AE69" i="14"/>
  <c r="AD69" i="14"/>
  <c r="AC69" i="14"/>
  <c r="AI68" i="14"/>
  <c r="AH68" i="14"/>
  <c r="AG68" i="14"/>
  <c r="AF68" i="14"/>
  <c r="AE68" i="14"/>
  <c r="AD68" i="14"/>
  <c r="AC68" i="14"/>
  <c r="AI67" i="14"/>
  <c r="AH67" i="14"/>
  <c r="AG67" i="14"/>
  <c r="AF67" i="14"/>
  <c r="AE67" i="14"/>
  <c r="AD67" i="14"/>
  <c r="AC67" i="14"/>
  <c r="AI66" i="14"/>
  <c r="AH66" i="14"/>
  <c r="AG66" i="14"/>
  <c r="AF66" i="14"/>
  <c r="AE66" i="14"/>
  <c r="AD66" i="14"/>
  <c r="AC66" i="14"/>
  <c r="AI65" i="14"/>
  <c r="AH65" i="14"/>
  <c r="AG65" i="14"/>
  <c r="AF65" i="14"/>
  <c r="AE65" i="14"/>
  <c r="AD65" i="14"/>
  <c r="AC65" i="14"/>
  <c r="AI64" i="14"/>
  <c r="AH64" i="14"/>
  <c r="AG64" i="14"/>
  <c r="AF64" i="14"/>
  <c r="AE64" i="14"/>
  <c r="AD64" i="14"/>
  <c r="AC64" i="14"/>
  <c r="AI63" i="14"/>
  <c r="AH63" i="14"/>
  <c r="AG63" i="14"/>
  <c r="AF63" i="14"/>
  <c r="AE63" i="14"/>
  <c r="AD63" i="14"/>
  <c r="AC63" i="14"/>
  <c r="AI62" i="14"/>
  <c r="AH62" i="14"/>
  <c r="AG62" i="14"/>
  <c r="AF62" i="14"/>
  <c r="AE62" i="14"/>
  <c r="AD62" i="14"/>
  <c r="AC62" i="14"/>
  <c r="AI61" i="14"/>
  <c r="AH61" i="14"/>
  <c r="AG61" i="14"/>
  <c r="AF61" i="14"/>
  <c r="AE61" i="14"/>
  <c r="AD61" i="14"/>
  <c r="AC61" i="14"/>
  <c r="AI60" i="14"/>
  <c r="AH60" i="14"/>
  <c r="AG60" i="14"/>
  <c r="AF60" i="14"/>
  <c r="AE60" i="14"/>
  <c r="AD60" i="14"/>
  <c r="AC60" i="14"/>
  <c r="AI59" i="14"/>
  <c r="AH59" i="14"/>
  <c r="AG59" i="14"/>
  <c r="AF59" i="14"/>
  <c r="AE59" i="14"/>
  <c r="AD59" i="14"/>
  <c r="AC59" i="14"/>
  <c r="AI58" i="14"/>
  <c r="AH58" i="14"/>
  <c r="AG58" i="14"/>
  <c r="AF58" i="14"/>
  <c r="AE58" i="14"/>
  <c r="AD58" i="14"/>
  <c r="AC58" i="14"/>
  <c r="AI57" i="14"/>
  <c r="AH57" i="14"/>
  <c r="AG57" i="14"/>
  <c r="AF57" i="14"/>
  <c r="AE57" i="14"/>
  <c r="AD57" i="14"/>
  <c r="AC57" i="14"/>
  <c r="AI56" i="14"/>
  <c r="AH56" i="14"/>
  <c r="AG56" i="14"/>
  <c r="AF56" i="14"/>
  <c r="AE56" i="14"/>
  <c r="AD56" i="14"/>
  <c r="AC56" i="14"/>
  <c r="AI55" i="14"/>
  <c r="AH55" i="14"/>
  <c r="AG55" i="14"/>
  <c r="AF55" i="14"/>
  <c r="AE55" i="14"/>
  <c r="AD55" i="14"/>
  <c r="AC55" i="14"/>
  <c r="AI54" i="14"/>
  <c r="AH54" i="14"/>
  <c r="AG54" i="14"/>
  <c r="AF54" i="14"/>
  <c r="AE54" i="14"/>
  <c r="AD54" i="14"/>
  <c r="AC54" i="14"/>
  <c r="AI53" i="14"/>
  <c r="AH53" i="14"/>
  <c r="AG53" i="14"/>
  <c r="AF53" i="14"/>
  <c r="AE53" i="14"/>
  <c r="AD53" i="14"/>
  <c r="AC53" i="14"/>
  <c r="AI52" i="14"/>
  <c r="AH52" i="14"/>
  <c r="AG52" i="14"/>
  <c r="AF52" i="14"/>
  <c r="AE52" i="14"/>
  <c r="AD52" i="14"/>
  <c r="AC52" i="14"/>
  <c r="AI51" i="14"/>
  <c r="AH51" i="14"/>
  <c r="AG51" i="14"/>
  <c r="AF51" i="14"/>
  <c r="AE51" i="14"/>
  <c r="AD51" i="14"/>
  <c r="AC51" i="14"/>
  <c r="AI50" i="14"/>
  <c r="AH50" i="14"/>
  <c r="AG50" i="14"/>
  <c r="AF50" i="14"/>
  <c r="AE50" i="14"/>
  <c r="AD50" i="14"/>
  <c r="AC50" i="14"/>
  <c r="AI49" i="14"/>
  <c r="AH49" i="14"/>
  <c r="AG49" i="14"/>
  <c r="AF49" i="14"/>
  <c r="AE49" i="14"/>
  <c r="AD49" i="14"/>
  <c r="AC49" i="14"/>
  <c r="AI48" i="14"/>
  <c r="AH48" i="14"/>
  <c r="AG48" i="14"/>
  <c r="AF48" i="14"/>
  <c r="AE48" i="14"/>
  <c r="AD48" i="14"/>
  <c r="AC48" i="14"/>
  <c r="AI47" i="14"/>
  <c r="AH47" i="14"/>
  <c r="AG47" i="14"/>
  <c r="AF47" i="14"/>
  <c r="AE47" i="14"/>
  <c r="AD47" i="14"/>
  <c r="AC47" i="14"/>
  <c r="AI46" i="14"/>
  <c r="AH46" i="14"/>
  <c r="AG46" i="14"/>
  <c r="AF46" i="14"/>
  <c r="AE46" i="14"/>
  <c r="AD46" i="14"/>
  <c r="AC46" i="14"/>
  <c r="AI45" i="14"/>
  <c r="AH45" i="14"/>
  <c r="AG45" i="14"/>
  <c r="AF45" i="14"/>
  <c r="AE45" i="14"/>
  <c r="AD45" i="14"/>
  <c r="AC45" i="14"/>
  <c r="AI44" i="14"/>
  <c r="AH44" i="14"/>
  <c r="AG44" i="14"/>
  <c r="AF44" i="14"/>
  <c r="AE44" i="14"/>
  <c r="AD44" i="14"/>
  <c r="AC44" i="14"/>
  <c r="AI43" i="14"/>
  <c r="AH43" i="14"/>
  <c r="AG43" i="14"/>
  <c r="AF43" i="14"/>
  <c r="AE43" i="14"/>
  <c r="AD43" i="14"/>
  <c r="AC43" i="14"/>
  <c r="AI42" i="14"/>
  <c r="AH42" i="14"/>
  <c r="AG42" i="14"/>
  <c r="AF42" i="14"/>
  <c r="AE42" i="14"/>
  <c r="AD42" i="14"/>
  <c r="AC42" i="14"/>
  <c r="AI41" i="14"/>
  <c r="AH41" i="14"/>
  <c r="AG41" i="14"/>
  <c r="AF41" i="14"/>
  <c r="AE41" i="14"/>
  <c r="AD41" i="14"/>
  <c r="AC41" i="14"/>
  <c r="AI40" i="14"/>
  <c r="AH40" i="14"/>
  <c r="AG40" i="14"/>
  <c r="AF40" i="14"/>
  <c r="AE40" i="14"/>
  <c r="AD40" i="14"/>
  <c r="AC40" i="14"/>
  <c r="AI39" i="14"/>
  <c r="AH39" i="14"/>
  <c r="AG39" i="14"/>
  <c r="AF39" i="14"/>
  <c r="AE39" i="14"/>
  <c r="AD39" i="14"/>
  <c r="AC39" i="14"/>
  <c r="AI36" i="14"/>
  <c r="AH36" i="14"/>
  <c r="AG36" i="14"/>
  <c r="AF36" i="14"/>
  <c r="AE36" i="14"/>
  <c r="AD36" i="14"/>
  <c r="AC36" i="14"/>
  <c r="AI35" i="14"/>
  <c r="AH35" i="14"/>
  <c r="AG35" i="14"/>
  <c r="AF35" i="14"/>
  <c r="AE35" i="14"/>
  <c r="AD35" i="14"/>
  <c r="AC35" i="14"/>
  <c r="AI34" i="14"/>
  <c r="AH34" i="14"/>
  <c r="AG34" i="14"/>
  <c r="AF34" i="14"/>
  <c r="AE34" i="14"/>
  <c r="AD34" i="14"/>
  <c r="AC34" i="14"/>
  <c r="AI33" i="14"/>
  <c r="AH33" i="14"/>
  <c r="AG33" i="14"/>
  <c r="AF33" i="14"/>
  <c r="AE33" i="14"/>
  <c r="AD33" i="14"/>
  <c r="AC33" i="14"/>
  <c r="AI32" i="14"/>
  <c r="AH32" i="14"/>
  <c r="AG32" i="14"/>
  <c r="AF32" i="14"/>
  <c r="AE32" i="14"/>
  <c r="AD32" i="14"/>
  <c r="AC32" i="14"/>
  <c r="AI31" i="14"/>
  <c r="AH31" i="14"/>
  <c r="AG31" i="14"/>
  <c r="AF31" i="14"/>
  <c r="AE31" i="14"/>
  <c r="AD31" i="14"/>
  <c r="AC31" i="14"/>
  <c r="AI30" i="14"/>
  <c r="AH30" i="14"/>
  <c r="AG30" i="14"/>
  <c r="AF30" i="14"/>
  <c r="AE30" i="14"/>
  <c r="AD30" i="14"/>
  <c r="AC30" i="14"/>
  <c r="AI29" i="14"/>
  <c r="AH29" i="14"/>
  <c r="AG29" i="14"/>
  <c r="AF29" i="14"/>
  <c r="AE29" i="14"/>
  <c r="AD29" i="14"/>
  <c r="AC29" i="14"/>
  <c r="AI28" i="14"/>
  <c r="AH28" i="14"/>
  <c r="AG28" i="14"/>
  <c r="AF28" i="14"/>
  <c r="AE28" i="14"/>
  <c r="AD28" i="14"/>
  <c r="AC28" i="14"/>
  <c r="AI27" i="14"/>
  <c r="AH27" i="14"/>
  <c r="AG27" i="14"/>
  <c r="AF27" i="14"/>
  <c r="AE27" i="14"/>
  <c r="AD27" i="14"/>
  <c r="AC27" i="14"/>
  <c r="AI26" i="14"/>
  <c r="AH26" i="14"/>
  <c r="AG26" i="14"/>
  <c r="AF26" i="14"/>
  <c r="AE26" i="14"/>
  <c r="AD26" i="14"/>
  <c r="AC26" i="14"/>
  <c r="AI25" i="14"/>
  <c r="AH25" i="14"/>
  <c r="AG25" i="14"/>
  <c r="AF25" i="14"/>
  <c r="AE25" i="14"/>
  <c r="AD25" i="14"/>
  <c r="AC25" i="14"/>
  <c r="AI24" i="14"/>
  <c r="AH24" i="14"/>
  <c r="AG24" i="14"/>
  <c r="AF24" i="14"/>
  <c r="AE24" i="14"/>
  <c r="AD24" i="14"/>
  <c r="AC24" i="14"/>
  <c r="AI23" i="14"/>
  <c r="AH23" i="14"/>
  <c r="AG23" i="14"/>
  <c r="AF23" i="14"/>
  <c r="AE23" i="14"/>
  <c r="AD23" i="14"/>
  <c r="AC23" i="14"/>
  <c r="AI22" i="14"/>
  <c r="AH22" i="14"/>
  <c r="AG22" i="14"/>
  <c r="AF22" i="14"/>
  <c r="AE22" i="14"/>
  <c r="AD22" i="14"/>
  <c r="AC22" i="14"/>
  <c r="AI21" i="14"/>
  <c r="AH21" i="14"/>
  <c r="AG21" i="14"/>
  <c r="AF21" i="14"/>
  <c r="AE21" i="14"/>
  <c r="AD21" i="14"/>
  <c r="AC21" i="14"/>
  <c r="AI20" i="14"/>
  <c r="AH20" i="14"/>
  <c r="AG20" i="14"/>
  <c r="AF20" i="14"/>
  <c r="AE20" i="14"/>
  <c r="AD20" i="14"/>
  <c r="AC20" i="14"/>
  <c r="AI19" i="14"/>
  <c r="AH19" i="14"/>
  <c r="AG19" i="14"/>
  <c r="AF19" i="14"/>
  <c r="AE19" i="14"/>
  <c r="AD19" i="14"/>
  <c r="AC19" i="14"/>
  <c r="AI18" i="14"/>
  <c r="AH18" i="14"/>
  <c r="AG18" i="14"/>
  <c r="AF18" i="14"/>
  <c r="AE18" i="14"/>
  <c r="AD18" i="14"/>
  <c r="AC18" i="14"/>
  <c r="AI17" i="14"/>
  <c r="AH17" i="14"/>
  <c r="AG17" i="14"/>
  <c r="AF17" i="14"/>
  <c r="AE17" i="14"/>
  <c r="AD17" i="14"/>
  <c r="AC17" i="14"/>
  <c r="AI16" i="14"/>
  <c r="AH16" i="14"/>
  <c r="AG16" i="14"/>
  <c r="AF16" i="14"/>
  <c r="AE16" i="14"/>
  <c r="AD16" i="14"/>
  <c r="AC16" i="14"/>
  <c r="AI15" i="14"/>
  <c r="AH15" i="14"/>
  <c r="AG15" i="14"/>
  <c r="AF15" i="14"/>
  <c r="AE15" i="14"/>
  <c r="AD15" i="14"/>
  <c r="AC15" i="14"/>
  <c r="AI14" i="14"/>
  <c r="AH14" i="14"/>
  <c r="AG14" i="14"/>
  <c r="AF14" i="14"/>
  <c r="AE14" i="14"/>
  <c r="AD14" i="14"/>
  <c r="AC14" i="14"/>
  <c r="AI13" i="14"/>
  <c r="AH13" i="14"/>
  <c r="AG13" i="14"/>
  <c r="AF13" i="14"/>
  <c r="AE13" i="14"/>
  <c r="AD13" i="14"/>
  <c r="AC13" i="14"/>
  <c r="AI12" i="14"/>
  <c r="AH12" i="14"/>
  <c r="AG12" i="14"/>
  <c r="AF12" i="14"/>
  <c r="AE12" i="14"/>
  <c r="AD12" i="14"/>
  <c r="AC12" i="14"/>
  <c r="AI11" i="14"/>
  <c r="AH11" i="14"/>
  <c r="AG11" i="14"/>
  <c r="AF11" i="14"/>
  <c r="AE11" i="14"/>
  <c r="AD11" i="14"/>
  <c r="AC11" i="14"/>
  <c r="AI10" i="14"/>
  <c r="AH10" i="14"/>
  <c r="AG10" i="14"/>
  <c r="AF10" i="14"/>
  <c r="AE10" i="14"/>
  <c r="AD10" i="14"/>
  <c r="AC10" i="14"/>
  <c r="AI9" i="14"/>
  <c r="AH9" i="14"/>
  <c r="AG9" i="14"/>
  <c r="AF9" i="14"/>
  <c r="AE9" i="14"/>
  <c r="AD9" i="14"/>
  <c r="AC9" i="14"/>
  <c r="AI8" i="14"/>
  <c r="AH8" i="14"/>
  <c r="AG8" i="14"/>
  <c r="AF8" i="14"/>
  <c r="AE8" i="14"/>
  <c r="AD8" i="14"/>
  <c r="AC8" i="14"/>
  <c r="AI7" i="14"/>
  <c r="AH7" i="14"/>
  <c r="AG7" i="14"/>
  <c r="AF7" i="14"/>
  <c r="AE7" i="14"/>
  <c r="AD7" i="14"/>
  <c r="AC7" i="14"/>
  <c r="AI6" i="14"/>
  <c r="AH6" i="14"/>
  <c r="AG6" i="14"/>
  <c r="AF6" i="14"/>
  <c r="AE6" i="14"/>
  <c r="AD6" i="14"/>
  <c r="AC6" i="14"/>
  <c r="AI5" i="14"/>
  <c r="AH5" i="14"/>
  <c r="AG5" i="14"/>
  <c r="AF5" i="14"/>
  <c r="AE5" i="14"/>
  <c r="AD5" i="14"/>
  <c r="AC5" i="14"/>
  <c r="AF5" i="13"/>
  <c r="AI104" i="13"/>
  <c r="AH104" i="13"/>
  <c r="AG104" i="13"/>
  <c r="AF104" i="13"/>
  <c r="AE104" i="13"/>
  <c r="AD104" i="13"/>
  <c r="AC104" i="13"/>
  <c r="AI103" i="13"/>
  <c r="AH103" i="13"/>
  <c r="AG103" i="13"/>
  <c r="AF103" i="13"/>
  <c r="AE103" i="13"/>
  <c r="AD103" i="13"/>
  <c r="AC103" i="13"/>
  <c r="AI102" i="13"/>
  <c r="AH102" i="13"/>
  <c r="AG102" i="13"/>
  <c r="AF102" i="13"/>
  <c r="AE102" i="13"/>
  <c r="AD102" i="13"/>
  <c r="AC102" i="13"/>
  <c r="AI101" i="13"/>
  <c r="AH101" i="13"/>
  <c r="AG101" i="13"/>
  <c r="AF101" i="13"/>
  <c r="AE101" i="13"/>
  <c r="AD101" i="13"/>
  <c r="AC101" i="13"/>
  <c r="AI100" i="13"/>
  <c r="AH100" i="13"/>
  <c r="AG100" i="13"/>
  <c r="AF100" i="13"/>
  <c r="AE100" i="13"/>
  <c r="AD100" i="13"/>
  <c r="AC100" i="13"/>
  <c r="AI99" i="13"/>
  <c r="AH99" i="13"/>
  <c r="AG99" i="13"/>
  <c r="AF99" i="13"/>
  <c r="AE99" i="13"/>
  <c r="AD99" i="13"/>
  <c r="AC99" i="13"/>
  <c r="AI98" i="13"/>
  <c r="AH98" i="13"/>
  <c r="AG98" i="13"/>
  <c r="AF98" i="13"/>
  <c r="AE98" i="13"/>
  <c r="AD98" i="13"/>
  <c r="AC98" i="13"/>
  <c r="AI97" i="13"/>
  <c r="AH97" i="13"/>
  <c r="AG97" i="13"/>
  <c r="AF97" i="13"/>
  <c r="AE97" i="13"/>
  <c r="AD97" i="13"/>
  <c r="AC97" i="13"/>
  <c r="AI96" i="13"/>
  <c r="AH96" i="13"/>
  <c r="AG96" i="13"/>
  <c r="AF96" i="13"/>
  <c r="AE96" i="13"/>
  <c r="AD96" i="13"/>
  <c r="AC96" i="13"/>
  <c r="AI95" i="13"/>
  <c r="AH95" i="13"/>
  <c r="AG95" i="13"/>
  <c r="AF95" i="13"/>
  <c r="AE95" i="13"/>
  <c r="AD95" i="13"/>
  <c r="AC95" i="13"/>
  <c r="AI94" i="13"/>
  <c r="AH94" i="13"/>
  <c r="AG94" i="13"/>
  <c r="AF94" i="13"/>
  <c r="AE94" i="13"/>
  <c r="AD94" i="13"/>
  <c r="AC94" i="13"/>
  <c r="AI93" i="13"/>
  <c r="AH93" i="13"/>
  <c r="AG93" i="13"/>
  <c r="AF93" i="13"/>
  <c r="AE93" i="13"/>
  <c r="AD93" i="13"/>
  <c r="AC93" i="13"/>
  <c r="AI92" i="13"/>
  <c r="AH92" i="13"/>
  <c r="AG92" i="13"/>
  <c r="AF92" i="13"/>
  <c r="AE92" i="13"/>
  <c r="AD92" i="13"/>
  <c r="AC92" i="13"/>
  <c r="AI91" i="13"/>
  <c r="AH91" i="13"/>
  <c r="AG91" i="13"/>
  <c r="AF91" i="13"/>
  <c r="AE91" i="13"/>
  <c r="AD91" i="13"/>
  <c r="AC91" i="13"/>
  <c r="AI90" i="13"/>
  <c r="AH90" i="13"/>
  <c r="AG90" i="13"/>
  <c r="AF90" i="13"/>
  <c r="AE90" i="13"/>
  <c r="AD90" i="13"/>
  <c r="AC90" i="13"/>
  <c r="AI89" i="13"/>
  <c r="AH89" i="13"/>
  <c r="AG89" i="13"/>
  <c r="AF89" i="13"/>
  <c r="AE89" i="13"/>
  <c r="AD89" i="13"/>
  <c r="AC89" i="13"/>
  <c r="AI88" i="13"/>
  <c r="AH88" i="13"/>
  <c r="AG88" i="13"/>
  <c r="AF88" i="13"/>
  <c r="AE88" i="13"/>
  <c r="AD88" i="13"/>
  <c r="AC88" i="13"/>
  <c r="AI87" i="13"/>
  <c r="AH87" i="13"/>
  <c r="AG87" i="13"/>
  <c r="AF87" i="13"/>
  <c r="AE87" i="13"/>
  <c r="AD87" i="13"/>
  <c r="AC87" i="13"/>
  <c r="AI86" i="13"/>
  <c r="AH86" i="13"/>
  <c r="AG86" i="13"/>
  <c r="AF86" i="13"/>
  <c r="AE86" i="13"/>
  <c r="AD86" i="13"/>
  <c r="AC86" i="13"/>
  <c r="AI85" i="13"/>
  <c r="AH85" i="13"/>
  <c r="AG85" i="13"/>
  <c r="AF85" i="13"/>
  <c r="AE85" i="13"/>
  <c r="AD85" i="13"/>
  <c r="AC85" i="13"/>
  <c r="AI84" i="13"/>
  <c r="AH84" i="13"/>
  <c r="AG84" i="13"/>
  <c r="AF84" i="13"/>
  <c r="AE84" i="13"/>
  <c r="AD84" i="13"/>
  <c r="AC84" i="13"/>
  <c r="AI83" i="13"/>
  <c r="AH83" i="13"/>
  <c r="AG83" i="13"/>
  <c r="AF83" i="13"/>
  <c r="AE83" i="13"/>
  <c r="AD83" i="13"/>
  <c r="AC83" i="13"/>
  <c r="AI82" i="13"/>
  <c r="AH82" i="13"/>
  <c r="AG82" i="13"/>
  <c r="AF82" i="13"/>
  <c r="AE82" i="13"/>
  <c r="AD82" i="13"/>
  <c r="AC82" i="13"/>
  <c r="AI81" i="13"/>
  <c r="AH81" i="13"/>
  <c r="AG81" i="13"/>
  <c r="AF81" i="13"/>
  <c r="AE81" i="13"/>
  <c r="AD81" i="13"/>
  <c r="AC81" i="13"/>
  <c r="AI80" i="13"/>
  <c r="AH80" i="13"/>
  <c r="AG80" i="13"/>
  <c r="AF80" i="13"/>
  <c r="AE80" i="13"/>
  <c r="AD80" i="13"/>
  <c r="AC80" i="13"/>
  <c r="AI79" i="13"/>
  <c r="AH79" i="13"/>
  <c r="AG79" i="13"/>
  <c r="AF79" i="13"/>
  <c r="AE79" i="13"/>
  <c r="AD79" i="13"/>
  <c r="AC79" i="13"/>
  <c r="AI78" i="13"/>
  <c r="AH78" i="13"/>
  <c r="AG78" i="13"/>
  <c r="AF78" i="13"/>
  <c r="AE78" i="13"/>
  <c r="AD78" i="13"/>
  <c r="AC78" i="13"/>
  <c r="AI77" i="13"/>
  <c r="AH77" i="13"/>
  <c r="AG77" i="13"/>
  <c r="AF77" i="13"/>
  <c r="AE77" i="13"/>
  <c r="AD77" i="13"/>
  <c r="AC77" i="13"/>
  <c r="AI76" i="13"/>
  <c r="AH76" i="13"/>
  <c r="AG76" i="13"/>
  <c r="AF76" i="13"/>
  <c r="AE76" i="13"/>
  <c r="AD76" i="13"/>
  <c r="AC76" i="13"/>
  <c r="AI75" i="13"/>
  <c r="AH75" i="13"/>
  <c r="AG75" i="13"/>
  <c r="AF75" i="13"/>
  <c r="AE75" i="13"/>
  <c r="AD75" i="13"/>
  <c r="AC75" i="13"/>
  <c r="AI74" i="13"/>
  <c r="AH74" i="13"/>
  <c r="AG74" i="13"/>
  <c r="AF74" i="13"/>
  <c r="AE74" i="13"/>
  <c r="AD74" i="13"/>
  <c r="AC74" i="13"/>
  <c r="AI73" i="13"/>
  <c r="AH73" i="13"/>
  <c r="AG73" i="13"/>
  <c r="AF73" i="13"/>
  <c r="AE73" i="13"/>
  <c r="AD73" i="13"/>
  <c r="AC73" i="13"/>
  <c r="AI70" i="13"/>
  <c r="AH70" i="13"/>
  <c r="AG70" i="13"/>
  <c r="AF70" i="13"/>
  <c r="AE70" i="13"/>
  <c r="AD70" i="13"/>
  <c r="AC70" i="13"/>
  <c r="AI69" i="13"/>
  <c r="AH69" i="13"/>
  <c r="AG69" i="13"/>
  <c r="AF69" i="13"/>
  <c r="AE69" i="13"/>
  <c r="AD69" i="13"/>
  <c r="AC69" i="13"/>
  <c r="AI68" i="13"/>
  <c r="AH68" i="13"/>
  <c r="AG68" i="13"/>
  <c r="AF68" i="13"/>
  <c r="AE68" i="13"/>
  <c r="AD68" i="13"/>
  <c r="AC68" i="13"/>
  <c r="AI67" i="13"/>
  <c r="AH67" i="13"/>
  <c r="AG67" i="13"/>
  <c r="AF67" i="13"/>
  <c r="AE67" i="13"/>
  <c r="AD67" i="13"/>
  <c r="AC67" i="13"/>
  <c r="AI66" i="13"/>
  <c r="AH66" i="13"/>
  <c r="AG66" i="13"/>
  <c r="AF66" i="13"/>
  <c r="AE66" i="13"/>
  <c r="AD66" i="13"/>
  <c r="AC66" i="13"/>
  <c r="AI65" i="13"/>
  <c r="AH65" i="13"/>
  <c r="AG65" i="13"/>
  <c r="AF65" i="13"/>
  <c r="AE65" i="13"/>
  <c r="AD65" i="13"/>
  <c r="AC65" i="13"/>
  <c r="AI64" i="13"/>
  <c r="AH64" i="13"/>
  <c r="AG64" i="13"/>
  <c r="AF64" i="13"/>
  <c r="AE64" i="13"/>
  <c r="AD64" i="13"/>
  <c r="AC64" i="13"/>
  <c r="AI63" i="13"/>
  <c r="AH63" i="13"/>
  <c r="AG63" i="13"/>
  <c r="AF63" i="13"/>
  <c r="AE63" i="13"/>
  <c r="AD63" i="13"/>
  <c r="AC63" i="13"/>
  <c r="AI62" i="13"/>
  <c r="AH62" i="13"/>
  <c r="AG62" i="13"/>
  <c r="AF62" i="13"/>
  <c r="AE62" i="13"/>
  <c r="AD62" i="13"/>
  <c r="AC62" i="13"/>
  <c r="AI61" i="13"/>
  <c r="AH61" i="13"/>
  <c r="AG61" i="13"/>
  <c r="AF61" i="13"/>
  <c r="AE61" i="13"/>
  <c r="AD61" i="13"/>
  <c r="AC61" i="13"/>
  <c r="AI60" i="13"/>
  <c r="AH60" i="13"/>
  <c r="AG60" i="13"/>
  <c r="AF60" i="13"/>
  <c r="AE60" i="13"/>
  <c r="AD60" i="13"/>
  <c r="AC60" i="13"/>
  <c r="AI59" i="13"/>
  <c r="AH59" i="13"/>
  <c r="AG59" i="13"/>
  <c r="AF59" i="13"/>
  <c r="AE59" i="13"/>
  <c r="AD59" i="13"/>
  <c r="AC59" i="13"/>
  <c r="AI58" i="13"/>
  <c r="AH58" i="13"/>
  <c r="AG58" i="13"/>
  <c r="AF58" i="13"/>
  <c r="AE58" i="13"/>
  <c r="AD58" i="13"/>
  <c r="AC58" i="13"/>
  <c r="AI57" i="13"/>
  <c r="AH57" i="13"/>
  <c r="AG57" i="13"/>
  <c r="AF57" i="13"/>
  <c r="AE57" i="13"/>
  <c r="AD57" i="13"/>
  <c r="AC57" i="13"/>
  <c r="AI56" i="13"/>
  <c r="AH56" i="13"/>
  <c r="AG56" i="13"/>
  <c r="AF56" i="13"/>
  <c r="AE56" i="13"/>
  <c r="AD56" i="13"/>
  <c r="AC56" i="13"/>
  <c r="AI55" i="13"/>
  <c r="AH55" i="13"/>
  <c r="AG55" i="13"/>
  <c r="AF55" i="13"/>
  <c r="AE55" i="13"/>
  <c r="AD55" i="13"/>
  <c r="AC55" i="13"/>
  <c r="AI54" i="13"/>
  <c r="AH54" i="13"/>
  <c r="AG54" i="13"/>
  <c r="AF54" i="13"/>
  <c r="AE54" i="13"/>
  <c r="AD54" i="13"/>
  <c r="AC54" i="13"/>
  <c r="AI53" i="13"/>
  <c r="AH53" i="13"/>
  <c r="AG53" i="13"/>
  <c r="AF53" i="13"/>
  <c r="AE53" i="13"/>
  <c r="AD53" i="13"/>
  <c r="AC53" i="13"/>
  <c r="AI52" i="13"/>
  <c r="AH52" i="13"/>
  <c r="AG52" i="13"/>
  <c r="AF52" i="13"/>
  <c r="AE52" i="13"/>
  <c r="AD52" i="13"/>
  <c r="AC52" i="13"/>
  <c r="AI51" i="13"/>
  <c r="AH51" i="13"/>
  <c r="AG51" i="13"/>
  <c r="AF51" i="13"/>
  <c r="AE51" i="13"/>
  <c r="AD51" i="13"/>
  <c r="AC51" i="13"/>
  <c r="AI50" i="13"/>
  <c r="AH50" i="13"/>
  <c r="AG50" i="13"/>
  <c r="AF50" i="13"/>
  <c r="AE50" i="13"/>
  <c r="AD50" i="13"/>
  <c r="AC50" i="13"/>
  <c r="AI49" i="13"/>
  <c r="AH49" i="13"/>
  <c r="AG49" i="13"/>
  <c r="AF49" i="13"/>
  <c r="AE49" i="13"/>
  <c r="AD49" i="13"/>
  <c r="AC49" i="13"/>
  <c r="AI48" i="13"/>
  <c r="AH48" i="13"/>
  <c r="AG48" i="13"/>
  <c r="AF48" i="13"/>
  <c r="AE48" i="13"/>
  <c r="AD48" i="13"/>
  <c r="AC48" i="13"/>
  <c r="AI47" i="13"/>
  <c r="AH47" i="13"/>
  <c r="AG47" i="13"/>
  <c r="AF47" i="13"/>
  <c r="AE47" i="13"/>
  <c r="AD47" i="13"/>
  <c r="AC47" i="13"/>
  <c r="AI46" i="13"/>
  <c r="AH46" i="13"/>
  <c r="AG46" i="13"/>
  <c r="AF46" i="13"/>
  <c r="AE46" i="13"/>
  <c r="AD46" i="13"/>
  <c r="AC46" i="13"/>
  <c r="AI45" i="13"/>
  <c r="AH45" i="13"/>
  <c r="AG45" i="13"/>
  <c r="AF45" i="13"/>
  <c r="AE45" i="13"/>
  <c r="AD45" i="13"/>
  <c r="AC45" i="13"/>
  <c r="AI44" i="13"/>
  <c r="AH44" i="13"/>
  <c r="AG44" i="13"/>
  <c r="AF44" i="13"/>
  <c r="AE44" i="13"/>
  <c r="AD44" i="13"/>
  <c r="AC44" i="13"/>
  <c r="AI43" i="13"/>
  <c r="AH43" i="13"/>
  <c r="AG43" i="13"/>
  <c r="AF43" i="13"/>
  <c r="AE43" i="13"/>
  <c r="AD43" i="13"/>
  <c r="AC43" i="13"/>
  <c r="AI42" i="13"/>
  <c r="AH42" i="13"/>
  <c r="AG42" i="13"/>
  <c r="AF42" i="13"/>
  <c r="AE42" i="13"/>
  <c r="AD42" i="13"/>
  <c r="AC42" i="13"/>
  <c r="AI41" i="13"/>
  <c r="AH41" i="13"/>
  <c r="AG41" i="13"/>
  <c r="AF41" i="13"/>
  <c r="AE41" i="13"/>
  <c r="AD41" i="13"/>
  <c r="AC41" i="13"/>
  <c r="AI40" i="13"/>
  <c r="AH40" i="13"/>
  <c r="AG40" i="13"/>
  <c r="AF40" i="13"/>
  <c r="AE40" i="13"/>
  <c r="AD40" i="13"/>
  <c r="AC40" i="13"/>
  <c r="AI39" i="13"/>
  <c r="AH39" i="13"/>
  <c r="AG39" i="13"/>
  <c r="AF39" i="13"/>
  <c r="AE39" i="13"/>
  <c r="AD39" i="13"/>
  <c r="AC39" i="13"/>
  <c r="AI36" i="13"/>
  <c r="AH36" i="13"/>
  <c r="AG36" i="13"/>
  <c r="AF36" i="13"/>
  <c r="AE36" i="13"/>
  <c r="AD36" i="13"/>
  <c r="AC36" i="13"/>
  <c r="AI35" i="13"/>
  <c r="AH35" i="13"/>
  <c r="AG35" i="13"/>
  <c r="AF35" i="13"/>
  <c r="AE35" i="13"/>
  <c r="AD35" i="13"/>
  <c r="AC35" i="13"/>
  <c r="AI34" i="13"/>
  <c r="AH34" i="13"/>
  <c r="AG34" i="13"/>
  <c r="AF34" i="13"/>
  <c r="AE34" i="13"/>
  <c r="AD34" i="13"/>
  <c r="AC34" i="13"/>
  <c r="AI33" i="13"/>
  <c r="AH33" i="13"/>
  <c r="AG33" i="13"/>
  <c r="AF33" i="13"/>
  <c r="AE33" i="13"/>
  <c r="AD33" i="13"/>
  <c r="AC33" i="13"/>
  <c r="AI32" i="13"/>
  <c r="AH32" i="13"/>
  <c r="AG32" i="13"/>
  <c r="AF32" i="13"/>
  <c r="AE32" i="13"/>
  <c r="AD32" i="13"/>
  <c r="AC32" i="13"/>
  <c r="AI31" i="13"/>
  <c r="AH31" i="13"/>
  <c r="AG31" i="13"/>
  <c r="AF31" i="13"/>
  <c r="AE31" i="13"/>
  <c r="AD31" i="13"/>
  <c r="AC31" i="13"/>
  <c r="AI30" i="13"/>
  <c r="AH30" i="13"/>
  <c r="AG30" i="13"/>
  <c r="AF30" i="13"/>
  <c r="AE30" i="13"/>
  <c r="AD30" i="13"/>
  <c r="AC30" i="13"/>
  <c r="AI29" i="13"/>
  <c r="AH29" i="13"/>
  <c r="AG29" i="13"/>
  <c r="AF29" i="13"/>
  <c r="AE29" i="13"/>
  <c r="AD29" i="13"/>
  <c r="AC29" i="13"/>
  <c r="AI28" i="13"/>
  <c r="AH28" i="13"/>
  <c r="AG28" i="13"/>
  <c r="AF28" i="13"/>
  <c r="AE28" i="13"/>
  <c r="AD28" i="13"/>
  <c r="AC28" i="13"/>
  <c r="AI27" i="13"/>
  <c r="AH27" i="13"/>
  <c r="AG27" i="13"/>
  <c r="AF27" i="13"/>
  <c r="AE27" i="13"/>
  <c r="AD27" i="13"/>
  <c r="AC27" i="13"/>
  <c r="AI26" i="13"/>
  <c r="AH26" i="13"/>
  <c r="AG26" i="13"/>
  <c r="AF26" i="13"/>
  <c r="AE26" i="13"/>
  <c r="AD26" i="13"/>
  <c r="AC26" i="13"/>
  <c r="AI25" i="13"/>
  <c r="AH25" i="13"/>
  <c r="AG25" i="13"/>
  <c r="AF25" i="13"/>
  <c r="AE25" i="13"/>
  <c r="AD25" i="13"/>
  <c r="AC25" i="13"/>
  <c r="AI24" i="13"/>
  <c r="AH24" i="13"/>
  <c r="AG24" i="13"/>
  <c r="AF24" i="13"/>
  <c r="AE24" i="13"/>
  <c r="AD24" i="13"/>
  <c r="AC24" i="13"/>
  <c r="AI23" i="13"/>
  <c r="AH23" i="13"/>
  <c r="AG23" i="13"/>
  <c r="AF23" i="13"/>
  <c r="AE23" i="13"/>
  <c r="AD23" i="13"/>
  <c r="AC23" i="13"/>
  <c r="AI22" i="13"/>
  <c r="AH22" i="13"/>
  <c r="AG22" i="13"/>
  <c r="AF22" i="13"/>
  <c r="AE22" i="13"/>
  <c r="AD22" i="13"/>
  <c r="AC22" i="13"/>
  <c r="AI21" i="13"/>
  <c r="AH21" i="13"/>
  <c r="AG21" i="13"/>
  <c r="AF21" i="13"/>
  <c r="AE21" i="13"/>
  <c r="AD21" i="13"/>
  <c r="AC21" i="13"/>
  <c r="AI20" i="13"/>
  <c r="AH20" i="13"/>
  <c r="AG20" i="13"/>
  <c r="AF20" i="13"/>
  <c r="AE20" i="13"/>
  <c r="AD20" i="13"/>
  <c r="AC20" i="13"/>
  <c r="AI19" i="13"/>
  <c r="AH19" i="13"/>
  <c r="AG19" i="13"/>
  <c r="AF19" i="13"/>
  <c r="AE19" i="13"/>
  <c r="AD19" i="13"/>
  <c r="AC19" i="13"/>
  <c r="AI18" i="13"/>
  <c r="AH18" i="13"/>
  <c r="AG18" i="13"/>
  <c r="AF18" i="13"/>
  <c r="AE18" i="13"/>
  <c r="AD18" i="13"/>
  <c r="AC18" i="13"/>
  <c r="AI17" i="13"/>
  <c r="AH17" i="13"/>
  <c r="AG17" i="13"/>
  <c r="AF17" i="13"/>
  <c r="AE17" i="13"/>
  <c r="AD17" i="13"/>
  <c r="AC17" i="13"/>
  <c r="AI16" i="13"/>
  <c r="AH16" i="13"/>
  <c r="AG16" i="13"/>
  <c r="AF16" i="13"/>
  <c r="AE16" i="13"/>
  <c r="AD16" i="13"/>
  <c r="AC16" i="13"/>
  <c r="AI15" i="13"/>
  <c r="AH15" i="13"/>
  <c r="AG15" i="13"/>
  <c r="AF15" i="13"/>
  <c r="AE15" i="13"/>
  <c r="AD15" i="13"/>
  <c r="AC15" i="13"/>
  <c r="AI14" i="13"/>
  <c r="AH14" i="13"/>
  <c r="AG14" i="13"/>
  <c r="AF14" i="13"/>
  <c r="AE14" i="13"/>
  <c r="AD14" i="13"/>
  <c r="AC14" i="13"/>
  <c r="AI13" i="13"/>
  <c r="AH13" i="13"/>
  <c r="AG13" i="13"/>
  <c r="AF13" i="13"/>
  <c r="AE13" i="13"/>
  <c r="AD13" i="13"/>
  <c r="AC13" i="13"/>
  <c r="AI12" i="13"/>
  <c r="AH12" i="13"/>
  <c r="AG12" i="13"/>
  <c r="AF12" i="13"/>
  <c r="AE12" i="13"/>
  <c r="AD12" i="13"/>
  <c r="AC12" i="13"/>
  <c r="AI11" i="13"/>
  <c r="AH11" i="13"/>
  <c r="AG11" i="13"/>
  <c r="AF11" i="13"/>
  <c r="AE11" i="13"/>
  <c r="AD11" i="13"/>
  <c r="AC11" i="13"/>
  <c r="AI10" i="13"/>
  <c r="AH10" i="13"/>
  <c r="AG10" i="13"/>
  <c r="AF10" i="13"/>
  <c r="AE10" i="13"/>
  <c r="AD10" i="13"/>
  <c r="AC10" i="13"/>
  <c r="AI9" i="13"/>
  <c r="AH9" i="13"/>
  <c r="AG9" i="13"/>
  <c r="AF9" i="13"/>
  <c r="AE9" i="13"/>
  <c r="AD9" i="13"/>
  <c r="AC9" i="13"/>
  <c r="AI8" i="13"/>
  <c r="AH8" i="13"/>
  <c r="AG8" i="13"/>
  <c r="AF8" i="13"/>
  <c r="AE8" i="13"/>
  <c r="AD8" i="13"/>
  <c r="AC8" i="13"/>
  <c r="AI7" i="13"/>
  <c r="AH7" i="13"/>
  <c r="AG7" i="13"/>
  <c r="AF7" i="13"/>
  <c r="AE7" i="13"/>
  <c r="AD7" i="13"/>
  <c r="AC7" i="13"/>
  <c r="AI6" i="13"/>
  <c r="AH6" i="13"/>
  <c r="AG6" i="13"/>
  <c r="AF6" i="13"/>
  <c r="AE6" i="13"/>
  <c r="AD6" i="13"/>
  <c r="AC6" i="13"/>
  <c r="AI5" i="13"/>
  <c r="AH5" i="13"/>
  <c r="AG5" i="13"/>
  <c r="AE5" i="13"/>
  <c r="AD5" i="13"/>
  <c r="AC5" i="13"/>
  <c r="L125" i="12" l="1"/>
  <c r="G125" i="12"/>
  <c r="I127" i="8" l="1"/>
  <c r="AF41" i="4" l="1"/>
  <c r="AF8" i="4"/>
  <c r="AF51" i="3"/>
  <c r="T125" i="2" l="1"/>
  <c r="M126" i="2"/>
  <c r="G120" i="2" l="1"/>
  <c r="G126" i="12" l="1"/>
  <c r="AL127" i="12" l="1"/>
  <c r="AK127" i="12"/>
  <c r="AJ127" i="12"/>
  <c r="AI127" i="12"/>
  <c r="AH127" i="12"/>
  <c r="AG127" i="12"/>
  <c r="AF127" i="12"/>
  <c r="AE127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I127" i="12"/>
  <c r="H127" i="12"/>
  <c r="G127" i="12"/>
  <c r="AL126" i="12"/>
  <c r="AK126" i="12"/>
  <c r="AJ126" i="12"/>
  <c r="AI126" i="12"/>
  <c r="AH126" i="12"/>
  <c r="AG126" i="12"/>
  <c r="AF126" i="12"/>
  <c r="AE126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I126" i="12"/>
  <c r="H126" i="12"/>
  <c r="AL125" i="12"/>
  <c r="AK125" i="12"/>
  <c r="AJ125" i="12"/>
  <c r="AI125" i="12"/>
  <c r="AH125" i="12"/>
  <c r="AG125" i="12"/>
  <c r="AF125" i="12"/>
  <c r="AE125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K125" i="12"/>
  <c r="J125" i="12"/>
  <c r="I125" i="12"/>
  <c r="H125" i="12"/>
  <c r="AL122" i="12"/>
  <c r="AK122" i="12"/>
  <c r="AJ122" i="12"/>
  <c r="AI122" i="12"/>
  <c r="AH122" i="12"/>
  <c r="AG122" i="12"/>
  <c r="AF122" i="12"/>
  <c r="AE122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I122" i="12"/>
  <c r="H122" i="12"/>
  <c r="G122" i="12"/>
  <c r="AL121" i="12"/>
  <c r="AK121" i="12"/>
  <c r="AJ121" i="12"/>
  <c r="AI121" i="12"/>
  <c r="AH121" i="12"/>
  <c r="AG121" i="12"/>
  <c r="AF121" i="12"/>
  <c r="AE121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I121" i="12"/>
  <c r="H121" i="12"/>
  <c r="G121" i="12"/>
  <c r="AL120" i="12"/>
  <c r="AK120" i="12"/>
  <c r="AJ120" i="12"/>
  <c r="AI120" i="12"/>
  <c r="AH120" i="12"/>
  <c r="AG120" i="12"/>
  <c r="AF120" i="12"/>
  <c r="AE120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I120" i="12"/>
  <c r="H120" i="12"/>
  <c r="G120" i="12"/>
  <c r="G125" i="10"/>
  <c r="AL127" i="11" l="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M122" i="11"/>
  <c r="L122" i="11"/>
  <c r="K122" i="11"/>
  <c r="J122" i="11"/>
  <c r="I122" i="11"/>
  <c r="H122" i="11"/>
  <c r="G122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M121" i="11"/>
  <c r="L121" i="11"/>
  <c r="K121" i="11"/>
  <c r="J121" i="11"/>
  <c r="I121" i="11"/>
  <c r="H121" i="11"/>
  <c r="G121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M120" i="11"/>
  <c r="L120" i="11"/>
  <c r="K120" i="11"/>
  <c r="J120" i="11"/>
  <c r="I120" i="11"/>
  <c r="H120" i="11"/>
  <c r="G120" i="11"/>
  <c r="AL127" i="10" l="1"/>
  <c r="AK127" i="10"/>
  <c r="AJ127" i="10"/>
  <c r="AI127" i="10"/>
  <c r="AH127" i="10"/>
  <c r="AG127" i="10"/>
  <c r="AF127" i="10"/>
  <c r="AE127" i="10"/>
  <c r="AD127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M127" i="10"/>
  <c r="L127" i="10"/>
  <c r="K127" i="10"/>
  <c r="J127" i="10"/>
  <c r="I127" i="10"/>
  <c r="H127" i="10"/>
  <c r="G127" i="10"/>
  <c r="AL126" i="10"/>
  <c r="AK126" i="10"/>
  <c r="AJ126" i="10"/>
  <c r="AI126" i="10"/>
  <c r="AH126" i="10"/>
  <c r="AG126" i="10"/>
  <c r="AF126" i="10"/>
  <c r="AE126" i="10"/>
  <c r="AD126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M126" i="10"/>
  <c r="L126" i="10"/>
  <c r="K126" i="10"/>
  <c r="J126" i="10"/>
  <c r="I126" i="10"/>
  <c r="H126" i="10"/>
  <c r="G126" i="10"/>
  <c r="AL125" i="10"/>
  <c r="AK125" i="10"/>
  <c r="AJ125" i="10"/>
  <c r="AI125" i="10"/>
  <c r="AH125" i="10"/>
  <c r="AG125" i="10"/>
  <c r="AF125" i="10"/>
  <c r="AE125" i="10"/>
  <c r="AD125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N125" i="10"/>
  <c r="M125" i="10"/>
  <c r="L125" i="10"/>
  <c r="K125" i="10"/>
  <c r="J125" i="10"/>
  <c r="I125" i="10"/>
  <c r="H125" i="10"/>
  <c r="AL122" i="10"/>
  <c r="AK122" i="10"/>
  <c r="AJ122" i="10"/>
  <c r="AI122" i="10"/>
  <c r="AH122" i="10"/>
  <c r="AG122" i="10"/>
  <c r="AF122" i="10"/>
  <c r="AE122" i="10"/>
  <c r="AD122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M122" i="10"/>
  <c r="L122" i="10"/>
  <c r="K122" i="10"/>
  <c r="J122" i="10"/>
  <c r="I122" i="10"/>
  <c r="H122" i="10"/>
  <c r="G122" i="10"/>
  <c r="AL121" i="10"/>
  <c r="AK121" i="10"/>
  <c r="AJ121" i="10"/>
  <c r="AI121" i="10"/>
  <c r="AH121" i="10"/>
  <c r="AG121" i="10"/>
  <c r="AF121" i="10"/>
  <c r="AE121" i="10"/>
  <c r="AD121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M121" i="10"/>
  <c r="L121" i="10"/>
  <c r="K121" i="10"/>
  <c r="J121" i="10"/>
  <c r="I121" i="10"/>
  <c r="H121" i="10"/>
  <c r="G121" i="10"/>
  <c r="AL120" i="10"/>
  <c r="AK120" i="10"/>
  <c r="AJ120" i="10"/>
  <c r="AI120" i="10"/>
  <c r="AH120" i="10"/>
  <c r="AG120" i="10"/>
  <c r="AF120" i="10"/>
  <c r="AE120" i="10"/>
  <c r="AD120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H120" i="10"/>
  <c r="G120" i="10"/>
  <c r="AL127" i="9" l="1"/>
  <c r="AK127" i="9"/>
  <c r="AJ127" i="9"/>
  <c r="AI127" i="9"/>
  <c r="AH127" i="9"/>
  <c r="AG127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T127" i="9"/>
  <c r="S127" i="9"/>
  <c r="R127" i="9"/>
  <c r="Q127" i="9"/>
  <c r="P127" i="9"/>
  <c r="O127" i="9"/>
  <c r="N127" i="9"/>
  <c r="M127" i="9"/>
  <c r="L127" i="9"/>
  <c r="K127" i="9"/>
  <c r="J127" i="9"/>
  <c r="I127" i="9"/>
  <c r="H127" i="9"/>
  <c r="G127" i="9"/>
  <c r="AL126" i="9"/>
  <c r="AK126" i="9"/>
  <c r="AJ126" i="9"/>
  <c r="AI126" i="9"/>
  <c r="AH126" i="9"/>
  <c r="AG126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T126" i="9"/>
  <c r="S126" i="9"/>
  <c r="R126" i="9"/>
  <c r="Q126" i="9"/>
  <c r="P126" i="9"/>
  <c r="O126" i="9"/>
  <c r="N126" i="9"/>
  <c r="M126" i="9"/>
  <c r="L126" i="9"/>
  <c r="K126" i="9"/>
  <c r="J126" i="9"/>
  <c r="I126" i="9"/>
  <c r="H126" i="9"/>
  <c r="G126" i="9"/>
  <c r="AL125" i="9"/>
  <c r="AK125" i="9"/>
  <c r="AJ125" i="9"/>
  <c r="AI125" i="9"/>
  <c r="AH125" i="9"/>
  <c r="AG125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AL122" i="9"/>
  <c r="AK122" i="9"/>
  <c r="AJ122" i="9"/>
  <c r="AI122" i="9"/>
  <c r="AH122" i="9"/>
  <c r="AG122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T122" i="9"/>
  <c r="S122" i="9"/>
  <c r="R122" i="9"/>
  <c r="Q122" i="9"/>
  <c r="P122" i="9"/>
  <c r="O122" i="9"/>
  <c r="N122" i="9"/>
  <c r="M122" i="9"/>
  <c r="L122" i="9"/>
  <c r="K122" i="9"/>
  <c r="J122" i="9"/>
  <c r="I122" i="9"/>
  <c r="H122" i="9"/>
  <c r="G122" i="9"/>
  <c r="AL121" i="9"/>
  <c r="AK121" i="9"/>
  <c r="AJ121" i="9"/>
  <c r="AI121" i="9"/>
  <c r="AH121" i="9"/>
  <c r="AG121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T121" i="9"/>
  <c r="S121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AL120" i="9"/>
  <c r="AK120" i="9"/>
  <c r="AJ120" i="9"/>
  <c r="AI120" i="9"/>
  <c r="AH120" i="9"/>
  <c r="AG120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AL127" i="8" l="1"/>
  <c r="AK127" i="8"/>
  <c r="AJ127" i="8"/>
  <c r="AI127" i="8"/>
  <c r="AH127" i="8"/>
  <c r="AG127" i="8"/>
  <c r="AF127" i="8"/>
  <c r="AE127" i="8"/>
  <c r="AD127" i="8"/>
  <c r="AC127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H127" i="8"/>
  <c r="G127" i="8"/>
  <c r="AL126" i="8"/>
  <c r="AK126" i="8"/>
  <c r="AJ126" i="8"/>
  <c r="AI126" i="8"/>
  <c r="AH126" i="8"/>
  <c r="AG126" i="8"/>
  <c r="AF126" i="8"/>
  <c r="AE126" i="8"/>
  <c r="AD126" i="8"/>
  <c r="AC126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AL125" i="8"/>
  <c r="AK125" i="8"/>
  <c r="AJ125" i="8"/>
  <c r="AI125" i="8"/>
  <c r="AH125" i="8"/>
  <c r="AG125" i="8"/>
  <c r="AF125" i="8"/>
  <c r="AE125" i="8"/>
  <c r="AD125" i="8"/>
  <c r="AC125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AL122" i="8"/>
  <c r="AK122" i="8"/>
  <c r="AJ122" i="8"/>
  <c r="AI122" i="8"/>
  <c r="AH122" i="8"/>
  <c r="AG122" i="8"/>
  <c r="AF122" i="8"/>
  <c r="AE122" i="8"/>
  <c r="AD122" i="8"/>
  <c r="AC122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AL127" i="7" l="1"/>
  <c r="AK127" i="7"/>
  <c r="AJ127" i="7"/>
  <c r="AI127" i="7"/>
  <c r="AH127" i="7"/>
  <c r="AG127" i="7"/>
  <c r="AF127" i="7"/>
  <c r="AE127" i="7"/>
  <c r="AD127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AL125" i="7"/>
  <c r="AK125" i="7"/>
  <c r="AJ125" i="7"/>
  <c r="AI125" i="7"/>
  <c r="AH125" i="7"/>
  <c r="AG125" i="7"/>
  <c r="AF125" i="7"/>
  <c r="AE125" i="7"/>
  <c r="AD125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AL122" i="7"/>
  <c r="AK122" i="7"/>
  <c r="AJ122" i="7"/>
  <c r="AI122" i="7"/>
  <c r="AH122" i="7"/>
  <c r="AG122" i="7"/>
  <c r="AF122" i="7"/>
  <c r="AE122" i="7"/>
  <c r="AD122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AL121" i="7"/>
  <c r="AK121" i="7"/>
  <c r="AJ121" i="7"/>
  <c r="AI121" i="7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AL120" i="7"/>
  <c r="AK120" i="7"/>
  <c r="AJ120" i="7"/>
  <c r="AI120" i="7"/>
  <c r="AH120" i="7"/>
  <c r="AG120" i="7"/>
  <c r="AF120" i="7"/>
  <c r="AE120" i="7"/>
  <c r="AD120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M120" i="7"/>
  <c r="L120" i="7"/>
  <c r="K120" i="7"/>
  <c r="J120" i="7"/>
  <c r="I120" i="7"/>
  <c r="H120" i="7"/>
  <c r="G120" i="7"/>
  <c r="AL127" i="6" l="1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H121" i="6"/>
  <c r="G121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AL127" i="5" l="1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J127" i="5"/>
  <c r="I127" i="5"/>
  <c r="H127" i="5"/>
  <c r="G127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J125" i="5"/>
  <c r="I125" i="5"/>
  <c r="H125" i="5"/>
  <c r="G125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AL127" i="4" l="1"/>
  <c r="AK127" i="4"/>
  <c r="AJ127" i="4"/>
  <c r="AI127" i="4"/>
  <c r="AH127" i="4"/>
  <c r="AG127" i="4"/>
  <c r="AF127" i="4"/>
  <c r="AE127" i="4"/>
  <c r="AD127" i="4"/>
  <c r="AC127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AL122" i="4"/>
  <c r="AK122" i="4"/>
  <c r="AJ122" i="4"/>
  <c r="AI122" i="4"/>
  <c r="AH122" i="4"/>
  <c r="AG122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G125" i="3"/>
  <c r="AL127" i="3" l="1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G126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H125" i="2"/>
  <c r="I125" i="2"/>
  <c r="J125" i="2"/>
  <c r="K125" i="2"/>
  <c r="L125" i="2"/>
  <c r="M125" i="2"/>
  <c r="O125" i="2"/>
  <c r="P125" i="2"/>
  <c r="Q125" i="2"/>
  <c r="R125" i="2"/>
  <c r="S125" i="2"/>
  <c r="U125" i="2"/>
  <c r="V125" i="2"/>
  <c r="W125" i="2"/>
  <c r="X125" i="2"/>
  <c r="Y125" i="2"/>
  <c r="Z125" i="2"/>
  <c r="AA125" i="2"/>
  <c r="AB125" i="2"/>
  <c r="AC125" i="2"/>
  <c r="AD125" i="2"/>
  <c r="AE125" i="2"/>
  <c r="AF125" i="2"/>
  <c r="AG125" i="2"/>
  <c r="AH125" i="2"/>
  <c r="AI125" i="2"/>
  <c r="AJ125" i="2"/>
  <c r="AK125" i="2"/>
  <c r="AL125" i="2"/>
  <c r="H126" i="2"/>
  <c r="I126" i="2"/>
  <c r="J126" i="2"/>
  <c r="K126" i="2"/>
  <c r="L126" i="2"/>
  <c r="O126" i="2"/>
  <c r="P126" i="2"/>
  <c r="Q126" i="2"/>
  <c r="R126" i="2"/>
  <c r="S126" i="2"/>
  <c r="T126" i="2"/>
  <c r="U126" i="2"/>
  <c r="V126" i="2"/>
  <c r="W126" i="2"/>
  <c r="X126" i="2"/>
  <c r="Y126" i="2"/>
  <c r="Z126" i="2"/>
  <c r="AA126" i="2"/>
  <c r="AB126" i="2"/>
  <c r="AC126" i="2"/>
  <c r="AD126" i="2"/>
  <c r="AE126" i="2"/>
  <c r="AF126" i="2"/>
  <c r="AG126" i="2"/>
  <c r="AH126" i="2"/>
  <c r="AI126" i="2"/>
  <c r="AJ126" i="2"/>
  <c r="AK126" i="2"/>
  <c r="AL126" i="2"/>
  <c r="H127" i="2"/>
  <c r="I127" i="2"/>
  <c r="J127" i="2"/>
  <c r="K127" i="2"/>
  <c r="L127" i="2"/>
  <c r="M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AB127" i="2"/>
  <c r="AC127" i="2"/>
  <c r="AD127" i="2"/>
  <c r="AE127" i="2"/>
  <c r="AF127" i="2"/>
  <c r="AG127" i="2"/>
  <c r="AH127" i="2"/>
  <c r="AI127" i="2"/>
  <c r="AJ127" i="2"/>
  <c r="AK127" i="2"/>
  <c r="AL127" i="2"/>
  <c r="G126" i="2"/>
  <c r="G127" i="2"/>
  <c r="G125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Z120" i="2"/>
  <c r="AA120" i="2"/>
  <c r="AB120" i="2"/>
  <c r="AC120" i="2"/>
  <c r="AD120" i="2"/>
  <c r="AE120" i="2"/>
  <c r="AF120" i="2"/>
  <c r="AG120" i="2"/>
  <c r="AH120" i="2"/>
  <c r="AI120" i="2"/>
  <c r="AJ120" i="2"/>
  <c r="AK120" i="2"/>
  <c r="AL120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Z121" i="2"/>
  <c r="AA121" i="2"/>
  <c r="AB121" i="2"/>
  <c r="AC121" i="2"/>
  <c r="AD121" i="2"/>
  <c r="AE121" i="2"/>
  <c r="AF121" i="2"/>
  <c r="AG121" i="2"/>
  <c r="AH121" i="2"/>
  <c r="AI121" i="2"/>
  <c r="AJ121" i="2"/>
  <c r="AK121" i="2"/>
  <c r="AL121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Z122" i="2"/>
  <c r="AA122" i="2"/>
  <c r="AB122" i="2"/>
  <c r="AC122" i="2"/>
  <c r="AD122" i="2"/>
  <c r="AE122" i="2"/>
  <c r="AF122" i="2"/>
  <c r="AG122" i="2"/>
  <c r="AH122" i="2"/>
  <c r="AI122" i="2"/>
  <c r="AJ122" i="2"/>
  <c r="AK122" i="2"/>
  <c r="AL122" i="2"/>
  <c r="G121" i="2"/>
  <c r="G122" i="2"/>
  <c r="AL6" i="2" l="1"/>
  <c r="AM6" i="2"/>
  <c r="AN6" i="2"/>
  <c r="AO6" i="2"/>
  <c r="AP6" i="2"/>
  <c r="AQ6" i="2"/>
  <c r="AR6" i="2"/>
  <c r="AL7" i="2"/>
  <c r="AM7" i="2"/>
  <c r="AN7" i="2"/>
  <c r="AO7" i="2"/>
  <c r="AP7" i="2"/>
  <c r="AQ7" i="2"/>
  <c r="AR7" i="2"/>
  <c r="AL8" i="2"/>
  <c r="AM8" i="2"/>
  <c r="AN8" i="2"/>
  <c r="AO8" i="2"/>
  <c r="AP8" i="2"/>
  <c r="AQ8" i="2"/>
  <c r="AR8" i="2"/>
  <c r="AL9" i="2"/>
  <c r="AM9" i="2"/>
  <c r="AN9" i="2"/>
  <c r="AO9" i="2"/>
  <c r="AP9" i="2"/>
  <c r="AQ9" i="2"/>
  <c r="AR9" i="2"/>
  <c r="AL10" i="2"/>
  <c r="AM10" i="2"/>
  <c r="AN10" i="2"/>
  <c r="AO10" i="2"/>
  <c r="AP10" i="2"/>
  <c r="AQ10" i="2"/>
  <c r="AR10" i="2"/>
  <c r="AL11" i="2"/>
  <c r="AM11" i="2"/>
  <c r="AN11" i="2"/>
  <c r="AO11" i="2"/>
  <c r="AP11" i="2"/>
  <c r="AQ11" i="2"/>
  <c r="AR11" i="2"/>
  <c r="AL12" i="2"/>
  <c r="AM12" i="2"/>
  <c r="AN12" i="2"/>
  <c r="AO12" i="2"/>
  <c r="AP12" i="2"/>
  <c r="AQ12" i="2"/>
  <c r="AR12" i="2"/>
  <c r="AL13" i="2"/>
  <c r="AM13" i="2"/>
  <c r="AN13" i="2"/>
  <c r="AO13" i="2"/>
  <c r="AP13" i="2"/>
  <c r="AQ13" i="2"/>
  <c r="AR13" i="2"/>
  <c r="AL14" i="2"/>
  <c r="AM14" i="2"/>
  <c r="AN14" i="2"/>
  <c r="AO14" i="2"/>
  <c r="AP14" i="2"/>
  <c r="AQ14" i="2"/>
  <c r="AR14" i="2"/>
  <c r="AL15" i="2"/>
  <c r="AM15" i="2"/>
  <c r="AN15" i="2"/>
  <c r="AO15" i="2"/>
  <c r="AP15" i="2"/>
  <c r="AQ15" i="2"/>
  <c r="AR15" i="2"/>
  <c r="AL16" i="2"/>
  <c r="AM16" i="2"/>
  <c r="AN16" i="2"/>
  <c r="AO16" i="2"/>
  <c r="AP16" i="2"/>
  <c r="AQ16" i="2"/>
  <c r="AR16" i="2"/>
  <c r="AL17" i="2"/>
  <c r="AM17" i="2"/>
  <c r="AN17" i="2"/>
  <c r="AO17" i="2"/>
  <c r="AP17" i="2"/>
  <c r="AQ17" i="2"/>
  <c r="AR17" i="2"/>
  <c r="AL18" i="2"/>
  <c r="AM18" i="2"/>
  <c r="AN18" i="2"/>
  <c r="AO18" i="2"/>
  <c r="AP18" i="2"/>
  <c r="AQ18" i="2"/>
  <c r="AR18" i="2"/>
  <c r="AL19" i="2"/>
  <c r="AM19" i="2"/>
  <c r="AN19" i="2"/>
  <c r="AO19" i="2"/>
  <c r="AP19" i="2"/>
  <c r="AQ19" i="2"/>
  <c r="AR19" i="2"/>
  <c r="AL20" i="2"/>
  <c r="AM20" i="2"/>
  <c r="AN20" i="2"/>
  <c r="AO20" i="2"/>
  <c r="AP20" i="2"/>
  <c r="AQ20" i="2"/>
  <c r="AR20" i="2"/>
  <c r="AL21" i="2"/>
  <c r="AM21" i="2"/>
  <c r="AN21" i="2"/>
  <c r="AO21" i="2"/>
  <c r="AP21" i="2"/>
  <c r="AQ21" i="2"/>
  <c r="AR21" i="2"/>
  <c r="AL22" i="2"/>
  <c r="AM22" i="2"/>
  <c r="AN22" i="2"/>
  <c r="AO22" i="2"/>
  <c r="AP22" i="2"/>
  <c r="AQ22" i="2"/>
  <c r="AR22" i="2"/>
  <c r="AL23" i="2"/>
  <c r="AM23" i="2"/>
  <c r="AN23" i="2"/>
  <c r="AO23" i="2"/>
  <c r="AP23" i="2"/>
  <c r="AQ23" i="2"/>
  <c r="AR23" i="2"/>
  <c r="AL24" i="2"/>
  <c r="AM24" i="2"/>
  <c r="AN24" i="2"/>
  <c r="AO24" i="2"/>
  <c r="AP24" i="2"/>
  <c r="AQ24" i="2"/>
  <c r="AR24" i="2"/>
  <c r="AL25" i="2"/>
  <c r="AM25" i="2"/>
  <c r="AN25" i="2"/>
  <c r="AO25" i="2"/>
  <c r="AP25" i="2"/>
  <c r="AQ25" i="2"/>
  <c r="AR25" i="2"/>
  <c r="AL26" i="2"/>
  <c r="AM26" i="2"/>
  <c r="AN26" i="2"/>
  <c r="AO26" i="2"/>
  <c r="AP26" i="2"/>
  <c r="AQ26" i="2"/>
  <c r="AR26" i="2"/>
  <c r="AL27" i="2"/>
  <c r="AM27" i="2"/>
  <c r="AN27" i="2"/>
  <c r="AO27" i="2"/>
  <c r="AP27" i="2"/>
  <c r="AQ27" i="2"/>
  <c r="AR27" i="2"/>
  <c r="AL28" i="2"/>
  <c r="AM28" i="2"/>
  <c r="AN28" i="2"/>
  <c r="AO28" i="2"/>
  <c r="AP28" i="2"/>
  <c r="AQ28" i="2"/>
  <c r="AR28" i="2"/>
  <c r="AL29" i="2"/>
  <c r="AM29" i="2"/>
  <c r="AN29" i="2"/>
  <c r="AO29" i="2"/>
  <c r="AP29" i="2"/>
  <c r="AQ29" i="2"/>
  <c r="AR29" i="2"/>
  <c r="AL30" i="2"/>
  <c r="AM30" i="2"/>
  <c r="AN30" i="2"/>
  <c r="AO30" i="2"/>
  <c r="AP30" i="2"/>
  <c r="AQ30" i="2"/>
  <c r="AR30" i="2"/>
  <c r="AL31" i="2"/>
  <c r="AM31" i="2"/>
  <c r="AN31" i="2"/>
  <c r="AO31" i="2"/>
  <c r="AP31" i="2"/>
  <c r="AQ31" i="2"/>
  <c r="AR31" i="2"/>
  <c r="AL32" i="2"/>
  <c r="AM32" i="2"/>
  <c r="AN32" i="2"/>
  <c r="AO32" i="2"/>
  <c r="AP32" i="2"/>
  <c r="AQ32" i="2"/>
  <c r="AR32" i="2"/>
  <c r="AL33" i="2"/>
  <c r="AM33" i="2"/>
  <c r="AN33" i="2"/>
  <c r="AO33" i="2"/>
  <c r="AP33" i="2"/>
  <c r="AQ33" i="2"/>
  <c r="AR33" i="2"/>
  <c r="AL34" i="2"/>
  <c r="AM34" i="2"/>
  <c r="AN34" i="2"/>
  <c r="AO34" i="2"/>
  <c r="AP34" i="2"/>
  <c r="AQ34" i="2"/>
  <c r="AR34" i="2"/>
  <c r="AL35" i="2"/>
  <c r="AM35" i="2"/>
  <c r="AN35" i="2"/>
  <c r="AO35" i="2"/>
  <c r="AP35" i="2"/>
  <c r="AQ35" i="2"/>
  <c r="AR35" i="2"/>
  <c r="AL36" i="2"/>
  <c r="AM36" i="2"/>
  <c r="AN36" i="2"/>
  <c r="AO36" i="2"/>
  <c r="AP36" i="2"/>
  <c r="AQ36" i="2"/>
  <c r="AR36" i="2"/>
  <c r="AM5" i="2"/>
  <c r="AN5" i="2"/>
  <c r="AO5" i="2"/>
  <c r="AP5" i="2"/>
  <c r="AQ5" i="2"/>
  <c r="AR5" i="2"/>
  <c r="AL5" i="2"/>
  <c r="AM104" i="2"/>
  <c r="AL104" i="2"/>
  <c r="AM103" i="2"/>
  <c r="AL103" i="2"/>
  <c r="AM102" i="2"/>
  <c r="AL102" i="2"/>
  <c r="AM101" i="2"/>
  <c r="AL101" i="2"/>
  <c r="AM100" i="2"/>
  <c r="AL100" i="2"/>
  <c r="AM99" i="2"/>
  <c r="AL99" i="2"/>
  <c r="AM98" i="2"/>
  <c r="AL98" i="2"/>
  <c r="AM97" i="2"/>
  <c r="AL97" i="2"/>
  <c r="AM96" i="2"/>
  <c r="AL96" i="2"/>
  <c r="AM95" i="2"/>
  <c r="AL95" i="2"/>
  <c r="AM94" i="2"/>
  <c r="AL94" i="2"/>
  <c r="AM93" i="2"/>
  <c r="AL93" i="2"/>
  <c r="AM92" i="2"/>
  <c r="AL92" i="2"/>
  <c r="AM91" i="2"/>
  <c r="AL91" i="2"/>
  <c r="AM90" i="2"/>
  <c r="AL90" i="2"/>
  <c r="AM89" i="2"/>
  <c r="AL89" i="2"/>
  <c r="AM88" i="2"/>
  <c r="AL88" i="2"/>
  <c r="AM87" i="2"/>
  <c r="AL87" i="2"/>
  <c r="AM86" i="2"/>
  <c r="AL86" i="2"/>
  <c r="AM85" i="2"/>
  <c r="AL85" i="2"/>
  <c r="AM84" i="2"/>
  <c r="AL84" i="2"/>
  <c r="AM83" i="2"/>
  <c r="AL83" i="2"/>
  <c r="AM82" i="2"/>
  <c r="AL82" i="2"/>
  <c r="AM81" i="2"/>
  <c r="AL81" i="2"/>
  <c r="AM80" i="2"/>
  <c r="AL80" i="2"/>
  <c r="AO79" i="2"/>
  <c r="AM79" i="2"/>
  <c r="AL79" i="2"/>
  <c r="AO78" i="2"/>
  <c r="AM78" i="2"/>
  <c r="AL78" i="2"/>
  <c r="AM77" i="2"/>
  <c r="AL77" i="2"/>
  <c r="AM76" i="2"/>
  <c r="AL76" i="2"/>
  <c r="AP75" i="2"/>
  <c r="AO75" i="2"/>
  <c r="AM75" i="2"/>
  <c r="AL75" i="2"/>
  <c r="AM74" i="2"/>
  <c r="AL74" i="2"/>
  <c r="AM73" i="2"/>
  <c r="AL73" i="2"/>
  <c r="AM70" i="2"/>
  <c r="AL70" i="2"/>
  <c r="AM69" i="2"/>
  <c r="AL69" i="2"/>
  <c r="AM68" i="2"/>
  <c r="AL68" i="2"/>
  <c r="AM67" i="2"/>
  <c r="AL67" i="2"/>
  <c r="AM66" i="2"/>
  <c r="AL66" i="2"/>
  <c r="AM65" i="2"/>
  <c r="AL65" i="2"/>
  <c r="AM64" i="2"/>
  <c r="AL64" i="2"/>
  <c r="AM63" i="2"/>
  <c r="AL63" i="2"/>
  <c r="AM62" i="2"/>
  <c r="AL62" i="2"/>
  <c r="AM61" i="2"/>
  <c r="AL61" i="2"/>
  <c r="AN60" i="2"/>
  <c r="AM60" i="2"/>
  <c r="AL60" i="2"/>
  <c r="AM59" i="2"/>
  <c r="AL59" i="2"/>
  <c r="AM58" i="2"/>
  <c r="AL58" i="2"/>
  <c r="AR57" i="2"/>
  <c r="AP57" i="2"/>
  <c r="AM57" i="2"/>
  <c r="AL57" i="2"/>
  <c r="AM56" i="2"/>
  <c r="AL56" i="2"/>
  <c r="AM55" i="2"/>
  <c r="AL55" i="2"/>
  <c r="AM54" i="2"/>
  <c r="AL54" i="2"/>
  <c r="AM53" i="2"/>
  <c r="AL53" i="2"/>
  <c r="AM52" i="2"/>
  <c r="AL52" i="2"/>
  <c r="AM51" i="2"/>
  <c r="AL51" i="2"/>
  <c r="AM50" i="2"/>
  <c r="AL50" i="2"/>
  <c r="AP49" i="2"/>
  <c r="AM49" i="2"/>
  <c r="AL49" i="2"/>
  <c r="AM48" i="2"/>
  <c r="AL48" i="2"/>
  <c r="AM47" i="2"/>
  <c r="AL47" i="2"/>
  <c r="AM46" i="2"/>
  <c r="AL46" i="2"/>
  <c r="AO45" i="2"/>
  <c r="AM45" i="2"/>
  <c r="AL45" i="2"/>
  <c r="AM44" i="2"/>
  <c r="AL44" i="2"/>
  <c r="AM43" i="2"/>
  <c r="AL43" i="2"/>
  <c r="AM42" i="2"/>
  <c r="AL42" i="2"/>
  <c r="AQ41" i="2"/>
  <c r="AP41" i="2"/>
  <c r="AM41" i="2"/>
  <c r="AL41" i="2"/>
  <c r="AM40" i="2"/>
  <c r="AL40" i="2"/>
  <c r="AM39" i="2"/>
  <c r="AL39" i="2"/>
  <c r="AI104" i="12"/>
  <c r="AH104" i="12"/>
  <c r="AG104" i="12"/>
  <c r="AF104" i="12"/>
  <c r="AE104" i="12"/>
  <c r="AD104" i="12"/>
  <c r="AC104" i="12"/>
  <c r="AI103" i="12"/>
  <c r="AH103" i="12"/>
  <c r="AG103" i="12"/>
  <c r="AF103" i="12"/>
  <c r="AE103" i="12"/>
  <c r="AD103" i="12"/>
  <c r="AC103" i="12"/>
  <c r="AI102" i="12"/>
  <c r="AH102" i="12"/>
  <c r="AG102" i="12"/>
  <c r="AF102" i="12"/>
  <c r="AE102" i="12"/>
  <c r="AD102" i="12"/>
  <c r="AC102" i="12"/>
  <c r="AI101" i="12"/>
  <c r="AH101" i="12"/>
  <c r="AG101" i="12"/>
  <c r="AF101" i="12"/>
  <c r="AE101" i="12"/>
  <c r="AD101" i="12"/>
  <c r="AC101" i="12"/>
  <c r="AI100" i="12"/>
  <c r="AH100" i="12"/>
  <c r="AG100" i="12"/>
  <c r="AF100" i="12"/>
  <c r="AE100" i="12"/>
  <c r="AD100" i="12"/>
  <c r="AC100" i="12"/>
  <c r="AI99" i="12"/>
  <c r="AH99" i="12"/>
  <c r="AG99" i="12"/>
  <c r="AF99" i="12"/>
  <c r="AE99" i="12"/>
  <c r="AD99" i="12"/>
  <c r="AC99" i="12"/>
  <c r="AI98" i="12"/>
  <c r="AH98" i="12"/>
  <c r="AG98" i="12"/>
  <c r="AF98" i="12"/>
  <c r="AE98" i="12"/>
  <c r="AD98" i="12"/>
  <c r="AC98" i="12"/>
  <c r="AI97" i="12"/>
  <c r="AH97" i="12"/>
  <c r="AG97" i="12"/>
  <c r="AF97" i="12"/>
  <c r="AE97" i="12"/>
  <c r="AD97" i="12"/>
  <c r="AC97" i="12"/>
  <c r="AI96" i="12"/>
  <c r="AH96" i="12"/>
  <c r="AG96" i="12"/>
  <c r="AF96" i="12"/>
  <c r="AE96" i="12"/>
  <c r="AD96" i="12"/>
  <c r="AC96" i="12"/>
  <c r="AI95" i="12"/>
  <c r="AH95" i="12"/>
  <c r="AG95" i="12"/>
  <c r="AF95" i="12"/>
  <c r="AE95" i="12"/>
  <c r="AD95" i="12"/>
  <c r="AC95" i="12"/>
  <c r="AI94" i="12"/>
  <c r="AH94" i="12"/>
  <c r="AG94" i="12"/>
  <c r="AF94" i="12"/>
  <c r="AE94" i="12"/>
  <c r="AD94" i="12"/>
  <c r="AC94" i="12"/>
  <c r="AI93" i="12"/>
  <c r="AH93" i="12"/>
  <c r="AG93" i="12"/>
  <c r="AF93" i="12"/>
  <c r="AE93" i="12"/>
  <c r="AD93" i="12"/>
  <c r="AC93" i="12"/>
  <c r="AI92" i="12"/>
  <c r="AH92" i="12"/>
  <c r="AG92" i="12"/>
  <c r="AF92" i="12"/>
  <c r="AE92" i="12"/>
  <c r="AD92" i="12"/>
  <c r="AC92" i="12"/>
  <c r="AI91" i="12"/>
  <c r="AH91" i="12"/>
  <c r="AG91" i="12"/>
  <c r="AF91" i="12"/>
  <c r="AE91" i="12"/>
  <c r="AD91" i="12"/>
  <c r="AC91" i="12"/>
  <c r="AI90" i="12"/>
  <c r="AH90" i="12"/>
  <c r="AG90" i="12"/>
  <c r="AF90" i="12"/>
  <c r="AE90" i="12"/>
  <c r="AD90" i="12"/>
  <c r="AC90" i="12"/>
  <c r="AI89" i="12"/>
  <c r="AH89" i="12"/>
  <c r="AG89" i="12"/>
  <c r="AF89" i="12"/>
  <c r="AE89" i="12"/>
  <c r="AD89" i="12"/>
  <c r="AC89" i="12"/>
  <c r="AI88" i="12"/>
  <c r="AH88" i="12"/>
  <c r="AG88" i="12"/>
  <c r="AF88" i="12"/>
  <c r="AE88" i="12"/>
  <c r="AD88" i="12"/>
  <c r="AC88" i="12"/>
  <c r="AI87" i="12"/>
  <c r="AH87" i="12"/>
  <c r="AG87" i="12"/>
  <c r="AF87" i="12"/>
  <c r="AE87" i="12"/>
  <c r="AD87" i="12"/>
  <c r="AC87" i="12"/>
  <c r="AI86" i="12"/>
  <c r="AH86" i="12"/>
  <c r="AG86" i="12"/>
  <c r="AF86" i="12"/>
  <c r="AE86" i="12"/>
  <c r="AD86" i="12"/>
  <c r="AC86" i="12"/>
  <c r="AI85" i="12"/>
  <c r="AH85" i="12"/>
  <c r="AG85" i="12"/>
  <c r="AF85" i="12"/>
  <c r="AE85" i="12"/>
  <c r="AD85" i="12"/>
  <c r="AC85" i="12"/>
  <c r="AI84" i="12"/>
  <c r="AH84" i="12"/>
  <c r="AG84" i="12"/>
  <c r="AF84" i="12"/>
  <c r="AE84" i="12"/>
  <c r="AD84" i="12"/>
  <c r="AC84" i="12"/>
  <c r="AI83" i="12"/>
  <c r="AH83" i="12"/>
  <c r="AG83" i="12"/>
  <c r="AF83" i="12"/>
  <c r="AE83" i="12"/>
  <c r="AD83" i="12"/>
  <c r="AC83" i="12"/>
  <c r="AI82" i="12"/>
  <c r="AH82" i="12"/>
  <c r="AG82" i="12"/>
  <c r="AF82" i="12"/>
  <c r="AE82" i="12"/>
  <c r="AD82" i="12"/>
  <c r="AC82" i="12"/>
  <c r="AI81" i="12"/>
  <c r="AH81" i="12"/>
  <c r="AG81" i="12"/>
  <c r="AF81" i="12"/>
  <c r="AE81" i="12"/>
  <c r="AD81" i="12"/>
  <c r="AC81" i="12"/>
  <c r="AI80" i="12"/>
  <c r="AH80" i="12"/>
  <c r="AG80" i="12"/>
  <c r="AF80" i="12"/>
  <c r="AE80" i="12"/>
  <c r="AD80" i="12"/>
  <c r="AC80" i="12"/>
  <c r="AI79" i="12"/>
  <c r="AH79" i="12"/>
  <c r="AG79" i="12"/>
  <c r="AF79" i="12"/>
  <c r="AE79" i="12"/>
  <c r="AD79" i="12"/>
  <c r="AC79" i="12"/>
  <c r="AI78" i="12"/>
  <c r="AH78" i="12"/>
  <c r="AG78" i="12"/>
  <c r="AF78" i="12"/>
  <c r="AE78" i="12"/>
  <c r="AD78" i="12"/>
  <c r="AC78" i="12"/>
  <c r="AI77" i="12"/>
  <c r="AH77" i="12"/>
  <c r="AG77" i="12"/>
  <c r="AF77" i="12"/>
  <c r="AE77" i="12"/>
  <c r="AD77" i="12"/>
  <c r="AC77" i="12"/>
  <c r="AI76" i="12"/>
  <c r="AH76" i="12"/>
  <c r="AG76" i="12"/>
  <c r="AF76" i="12"/>
  <c r="AE76" i="12"/>
  <c r="AD76" i="12"/>
  <c r="AC76" i="12"/>
  <c r="AI75" i="12"/>
  <c r="AH75" i="12"/>
  <c r="AG75" i="12"/>
  <c r="AF75" i="12"/>
  <c r="AE75" i="12"/>
  <c r="AD75" i="12"/>
  <c r="AC75" i="12"/>
  <c r="AI74" i="12"/>
  <c r="AH74" i="12"/>
  <c r="AG74" i="12"/>
  <c r="AF74" i="12"/>
  <c r="AE74" i="12"/>
  <c r="AD74" i="12"/>
  <c r="AC74" i="12"/>
  <c r="AI73" i="12"/>
  <c r="AH73" i="12"/>
  <c r="AG73" i="12"/>
  <c r="AF73" i="12"/>
  <c r="AE73" i="12"/>
  <c r="AD73" i="12"/>
  <c r="AC73" i="12"/>
  <c r="AI70" i="12"/>
  <c r="AH70" i="12"/>
  <c r="AG70" i="12"/>
  <c r="AF70" i="12"/>
  <c r="AE70" i="12"/>
  <c r="AD70" i="12"/>
  <c r="AC70" i="12"/>
  <c r="AI69" i="12"/>
  <c r="AH69" i="12"/>
  <c r="AG69" i="12"/>
  <c r="AF69" i="12"/>
  <c r="AE69" i="12"/>
  <c r="AD69" i="12"/>
  <c r="AC69" i="12"/>
  <c r="AI68" i="12"/>
  <c r="AH68" i="12"/>
  <c r="AG68" i="12"/>
  <c r="AF68" i="12"/>
  <c r="AE68" i="12"/>
  <c r="AD68" i="12"/>
  <c r="AC68" i="12"/>
  <c r="AI67" i="12"/>
  <c r="AH67" i="12"/>
  <c r="AG67" i="12"/>
  <c r="AF67" i="12"/>
  <c r="AE67" i="12"/>
  <c r="AD67" i="12"/>
  <c r="AC67" i="12"/>
  <c r="AI66" i="12"/>
  <c r="AH66" i="12"/>
  <c r="AG66" i="12"/>
  <c r="AF66" i="12"/>
  <c r="AE66" i="12"/>
  <c r="AD66" i="12"/>
  <c r="AC66" i="12"/>
  <c r="AI65" i="12"/>
  <c r="AH65" i="12"/>
  <c r="AG65" i="12"/>
  <c r="AF65" i="12"/>
  <c r="AE65" i="12"/>
  <c r="AD65" i="12"/>
  <c r="AC65" i="12"/>
  <c r="AI64" i="12"/>
  <c r="AH64" i="12"/>
  <c r="AG64" i="12"/>
  <c r="AF64" i="12"/>
  <c r="AE64" i="12"/>
  <c r="AD64" i="12"/>
  <c r="AC64" i="12"/>
  <c r="AI63" i="12"/>
  <c r="AH63" i="12"/>
  <c r="AG63" i="12"/>
  <c r="AF63" i="12"/>
  <c r="AE63" i="12"/>
  <c r="AD63" i="12"/>
  <c r="AC63" i="12"/>
  <c r="AI62" i="12"/>
  <c r="AH62" i="12"/>
  <c r="AG62" i="12"/>
  <c r="AF62" i="12"/>
  <c r="AE62" i="12"/>
  <c r="AD62" i="12"/>
  <c r="AC62" i="12"/>
  <c r="AI61" i="12"/>
  <c r="AH61" i="12"/>
  <c r="AG61" i="12"/>
  <c r="AF61" i="12"/>
  <c r="AE61" i="12"/>
  <c r="AD61" i="12"/>
  <c r="AC61" i="12"/>
  <c r="AI60" i="12"/>
  <c r="AH60" i="12"/>
  <c r="AG60" i="12"/>
  <c r="AF60" i="12"/>
  <c r="AE60" i="12"/>
  <c r="AD60" i="12"/>
  <c r="AC60" i="12"/>
  <c r="AI59" i="12"/>
  <c r="AH59" i="12"/>
  <c r="AG59" i="12"/>
  <c r="AF59" i="12"/>
  <c r="AE59" i="12"/>
  <c r="AD59" i="12"/>
  <c r="AC59" i="12"/>
  <c r="AI58" i="12"/>
  <c r="AH58" i="12"/>
  <c r="AG58" i="12"/>
  <c r="AF58" i="12"/>
  <c r="AE58" i="12"/>
  <c r="AD58" i="12"/>
  <c r="AC58" i="12"/>
  <c r="AI57" i="12"/>
  <c r="AH57" i="12"/>
  <c r="AG57" i="12"/>
  <c r="AF57" i="12"/>
  <c r="AE57" i="12"/>
  <c r="AD57" i="12"/>
  <c r="AC57" i="12"/>
  <c r="AI56" i="12"/>
  <c r="AH56" i="12"/>
  <c r="AG56" i="12"/>
  <c r="AF56" i="12"/>
  <c r="AE56" i="12"/>
  <c r="AD56" i="12"/>
  <c r="AC56" i="12"/>
  <c r="AI55" i="12"/>
  <c r="AH55" i="12"/>
  <c r="AG55" i="12"/>
  <c r="AF55" i="12"/>
  <c r="AE55" i="12"/>
  <c r="AD55" i="12"/>
  <c r="AC55" i="12"/>
  <c r="AI54" i="12"/>
  <c r="AH54" i="12"/>
  <c r="AG54" i="12"/>
  <c r="AF54" i="12"/>
  <c r="AE54" i="12"/>
  <c r="AD54" i="12"/>
  <c r="AC54" i="12"/>
  <c r="AI53" i="12"/>
  <c r="AH53" i="12"/>
  <c r="AG53" i="12"/>
  <c r="AF53" i="12"/>
  <c r="AE53" i="12"/>
  <c r="AD53" i="12"/>
  <c r="AC53" i="12"/>
  <c r="AI52" i="12"/>
  <c r="AH52" i="12"/>
  <c r="AG52" i="12"/>
  <c r="AF52" i="12"/>
  <c r="AE52" i="12"/>
  <c r="AD52" i="12"/>
  <c r="AC52" i="12"/>
  <c r="AI51" i="12"/>
  <c r="AH51" i="12"/>
  <c r="AG51" i="12"/>
  <c r="AF51" i="12"/>
  <c r="AE51" i="12"/>
  <c r="AD51" i="12"/>
  <c r="AC51" i="12"/>
  <c r="AI50" i="12"/>
  <c r="AH50" i="12"/>
  <c r="AG50" i="12"/>
  <c r="AF50" i="12"/>
  <c r="AE50" i="12"/>
  <c r="AD50" i="12"/>
  <c r="AC50" i="12"/>
  <c r="AI49" i="12"/>
  <c r="AH49" i="12"/>
  <c r="AG49" i="12"/>
  <c r="AF49" i="12"/>
  <c r="AE49" i="12"/>
  <c r="AD49" i="12"/>
  <c r="AC49" i="12"/>
  <c r="AI48" i="12"/>
  <c r="AH48" i="12"/>
  <c r="AG48" i="12"/>
  <c r="AF48" i="12"/>
  <c r="AE48" i="12"/>
  <c r="AD48" i="12"/>
  <c r="AC48" i="12"/>
  <c r="AI47" i="12"/>
  <c r="AH47" i="12"/>
  <c r="AG47" i="12"/>
  <c r="AF47" i="12"/>
  <c r="AE47" i="12"/>
  <c r="AD47" i="12"/>
  <c r="AC47" i="12"/>
  <c r="AI46" i="12"/>
  <c r="AH46" i="12"/>
  <c r="AG46" i="12"/>
  <c r="AF46" i="12"/>
  <c r="AE46" i="12"/>
  <c r="AD46" i="12"/>
  <c r="AC46" i="12"/>
  <c r="AI45" i="12"/>
  <c r="AH45" i="12"/>
  <c r="AG45" i="12"/>
  <c r="AF45" i="12"/>
  <c r="AE45" i="12"/>
  <c r="AD45" i="12"/>
  <c r="AC45" i="12"/>
  <c r="AI44" i="12"/>
  <c r="AH44" i="12"/>
  <c r="AG44" i="12"/>
  <c r="AF44" i="12"/>
  <c r="AE44" i="12"/>
  <c r="AD44" i="12"/>
  <c r="AC44" i="12"/>
  <c r="AI43" i="12"/>
  <c r="AH43" i="12"/>
  <c r="AG43" i="12"/>
  <c r="AF43" i="12"/>
  <c r="AE43" i="12"/>
  <c r="AD43" i="12"/>
  <c r="AC43" i="12"/>
  <c r="AI42" i="12"/>
  <c r="AH42" i="12"/>
  <c r="AG42" i="12"/>
  <c r="AF42" i="12"/>
  <c r="AE42" i="12"/>
  <c r="AD42" i="12"/>
  <c r="AC42" i="12"/>
  <c r="AI41" i="12"/>
  <c r="AH41" i="12"/>
  <c r="AG41" i="12"/>
  <c r="AF41" i="12"/>
  <c r="AE41" i="12"/>
  <c r="AD41" i="12"/>
  <c r="AC41" i="12"/>
  <c r="AI40" i="12"/>
  <c r="AH40" i="12"/>
  <c r="AG40" i="12"/>
  <c r="AF40" i="12"/>
  <c r="AE40" i="12"/>
  <c r="AD40" i="12"/>
  <c r="AC40" i="12"/>
  <c r="AI39" i="12"/>
  <c r="AH39" i="12"/>
  <c r="AG39" i="12"/>
  <c r="AF39" i="12"/>
  <c r="AE39" i="12"/>
  <c r="AD39" i="12"/>
  <c r="AC39" i="12"/>
  <c r="AI36" i="12"/>
  <c r="AH36" i="12"/>
  <c r="AG36" i="12"/>
  <c r="AF36" i="12"/>
  <c r="AE36" i="12"/>
  <c r="AD36" i="12"/>
  <c r="AC36" i="12"/>
  <c r="AI35" i="12"/>
  <c r="AH35" i="12"/>
  <c r="AG35" i="12"/>
  <c r="AF35" i="12"/>
  <c r="AE35" i="12"/>
  <c r="AD35" i="12"/>
  <c r="AC35" i="12"/>
  <c r="AI34" i="12"/>
  <c r="AH34" i="12"/>
  <c r="AG34" i="12"/>
  <c r="AF34" i="12"/>
  <c r="AE34" i="12"/>
  <c r="AD34" i="12"/>
  <c r="AC34" i="12"/>
  <c r="AI33" i="12"/>
  <c r="AH33" i="12"/>
  <c r="AG33" i="12"/>
  <c r="AF33" i="12"/>
  <c r="AE33" i="12"/>
  <c r="AD33" i="12"/>
  <c r="AC33" i="12"/>
  <c r="AI32" i="12"/>
  <c r="AH32" i="12"/>
  <c r="AG32" i="12"/>
  <c r="AF32" i="12"/>
  <c r="AE32" i="12"/>
  <c r="AD32" i="12"/>
  <c r="AC32" i="12"/>
  <c r="AI31" i="12"/>
  <c r="AH31" i="12"/>
  <c r="AG31" i="12"/>
  <c r="AF31" i="12"/>
  <c r="AE31" i="12"/>
  <c r="AD31" i="12"/>
  <c r="AC31" i="12"/>
  <c r="AI30" i="12"/>
  <c r="AH30" i="12"/>
  <c r="AG30" i="12"/>
  <c r="AF30" i="12"/>
  <c r="AE30" i="12"/>
  <c r="AD30" i="12"/>
  <c r="AC30" i="12"/>
  <c r="AI29" i="12"/>
  <c r="AH29" i="12"/>
  <c r="AG29" i="12"/>
  <c r="AF29" i="12"/>
  <c r="AE29" i="12"/>
  <c r="AD29" i="12"/>
  <c r="AC29" i="12"/>
  <c r="AI28" i="12"/>
  <c r="AH28" i="12"/>
  <c r="AG28" i="12"/>
  <c r="AF28" i="12"/>
  <c r="AE28" i="12"/>
  <c r="AD28" i="12"/>
  <c r="AC28" i="12"/>
  <c r="AI27" i="12"/>
  <c r="AH27" i="12"/>
  <c r="AG27" i="12"/>
  <c r="AF27" i="12"/>
  <c r="AE27" i="12"/>
  <c r="AD27" i="12"/>
  <c r="AC27" i="12"/>
  <c r="AI26" i="12"/>
  <c r="AH26" i="12"/>
  <c r="AG26" i="12"/>
  <c r="AF26" i="12"/>
  <c r="AE26" i="12"/>
  <c r="AD26" i="12"/>
  <c r="AC26" i="12"/>
  <c r="AI25" i="12"/>
  <c r="AH25" i="12"/>
  <c r="AG25" i="12"/>
  <c r="AF25" i="12"/>
  <c r="AE25" i="12"/>
  <c r="AD25" i="12"/>
  <c r="AC25" i="12"/>
  <c r="AI24" i="12"/>
  <c r="AH24" i="12"/>
  <c r="AG24" i="12"/>
  <c r="AF24" i="12"/>
  <c r="AE24" i="12"/>
  <c r="AD24" i="12"/>
  <c r="AC24" i="12"/>
  <c r="AI23" i="12"/>
  <c r="AH23" i="12"/>
  <c r="AG23" i="12"/>
  <c r="AF23" i="12"/>
  <c r="AE23" i="12"/>
  <c r="AD23" i="12"/>
  <c r="AC23" i="12"/>
  <c r="AI22" i="12"/>
  <c r="AH22" i="12"/>
  <c r="AG22" i="12"/>
  <c r="AF22" i="12"/>
  <c r="AE22" i="12"/>
  <c r="AD22" i="12"/>
  <c r="AC22" i="12"/>
  <c r="AI21" i="12"/>
  <c r="AH21" i="12"/>
  <c r="AG21" i="12"/>
  <c r="AF21" i="12"/>
  <c r="AE21" i="12"/>
  <c r="AD21" i="12"/>
  <c r="AC21" i="12"/>
  <c r="AI20" i="12"/>
  <c r="AH20" i="12"/>
  <c r="AG20" i="12"/>
  <c r="AF20" i="12"/>
  <c r="AE20" i="12"/>
  <c r="AD20" i="12"/>
  <c r="AC20" i="12"/>
  <c r="AI19" i="12"/>
  <c r="AH19" i="12"/>
  <c r="AG19" i="12"/>
  <c r="AF19" i="12"/>
  <c r="AE19" i="12"/>
  <c r="AD19" i="12"/>
  <c r="AC19" i="12"/>
  <c r="AI18" i="12"/>
  <c r="AH18" i="12"/>
  <c r="AG18" i="12"/>
  <c r="AF18" i="12"/>
  <c r="AE18" i="12"/>
  <c r="AD18" i="12"/>
  <c r="AC18" i="12"/>
  <c r="AI17" i="12"/>
  <c r="AH17" i="12"/>
  <c r="AG17" i="12"/>
  <c r="AF17" i="12"/>
  <c r="AE17" i="12"/>
  <c r="AD17" i="12"/>
  <c r="AC17" i="12"/>
  <c r="AI16" i="12"/>
  <c r="AH16" i="12"/>
  <c r="AG16" i="12"/>
  <c r="AF16" i="12"/>
  <c r="AE16" i="12"/>
  <c r="AD16" i="12"/>
  <c r="AC16" i="12"/>
  <c r="AI15" i="12"/>
  <c r="AH15" i="12"/>
  <c r="AG15" i="12"/>
  <c r="AF15" i="12"/>
  <c r="AE15" i="12"/>
  <c r="AD15" i="12"/>
  <c r="AC15" i="12"/>
  <c r="AI14" i="12"/>
  <c r="AH14" i="12"/>
  <c r="AG14" i="12"/>
  <c r="AF14" i="12"/>
  <c r="AE14" i="12"/>
  <c r="AD14" i="12"/>
  <c r="AC14" i="12"/>
  <c r="AI13" i="12"/>
  <c r="AH13" i="12"/>
  <c r="AG13" i="12"/>
  <c r="AF13" i="12"/>
  <c r="AE13" i="12"/>
  <c r="AD13" i="12"/>
  <c r="AC13" i="12"/>
  <c r="AI12" i="12"/>
  <c r="AH12" i="12"/>
  <c r="AG12" i="12"/>
  <c r="AF12" i="12"/>
  <c r="AE12" i="12"/>
  <c r="AD12" i="12"/>
  <c r="AC12" i="12"/>
  <c r="AI11" i="12"/>
  <c r="AH11" i="12"/>
  <c r="AG11" i="12"/>
  <c r="AF11" i="12"/>
  <c r="AE11" i="12"/>
  <c r="AD11" i="12"/>
  <c r="AC11" i="12"/>
  <c r="AI10" i="12"/>
  <c r="AH10" i="12"/>
  <c r="AG10" i="12"/>
  <c r="AF10" i="12"/>
  <c r="AE10" i="12"/>
  <c r="AD10" i="12"/>
  <c r="AC10" i="12"/>
  <c r="AI9" i="12"/>
  <c r="AH9" i="12"/>
  <c r="AG9" i="12"/>
  <c r="AF9" i="12"/>
  <c r="AE9" i="12"/>
  <c r="AD9" i="12"/>
  <c r="AC9" i="12"/>
  <c r="AI8" i="12"/>
  <c r="AH8" i="12"/>
  <c r="AG8" i="12"/>
  <c r="AF8" i="12"/>
  <c r="AE8" i="12"/>
  <c r="AD8" i="12"/>
  <c r="AC8" i="12"/>
  <c r="AI7" i="12"/>
  <c r="AH7" i="12"/>
  <c r="AG7" i="12"/>
  <c r="AF7" i="12"/>
  <c r="AE7" i="12"/>
  <c r="AD7" i="12"/>
  <c r="AC7" i="12"/>
  <c r="AI6" i="12"/>
  <c r="AH6" i="12"/>
  <c r="AG6" i="12"/>
  <c r="AF6" i="12"/>
  <c r="AE6" i="12"/>
  <c r="AD6" i="12"/>
  <c r="AC6" i="12"/>
  <c r="AI5" i="12"/>
  <c r="AH5" i="12"/>
  <c r="AG5" i="12"/>
  <c r="AF5" i="12"/>
  <c r="AE5" i="12"/>
  <c r="AD5" i="12"/>
  <c r="AC5" i="12"/>
  <c r="AI104" i="11"/>
  <c r="AH104" i="11"/>
  <c r="AG104" i="11"/>
  <c r="AF104" i="11"/>
  <c r="AE104" i="11"/>
  <c r="AD104" i="11"/>
  <c r="AC104" i="11"/>
  <c r="AI103" i="11"/>
  <c r="AH103" i="11"/>
  <c r="AG103" i="11"/>
  <c r="AF103" i="11"/>
  <c r="AE103" i="11"/>
  <c r="AD103" i="11"/>
  <c r="AC103" i="11"/>
  <c r="AI102" i="11"/>
  <c r="AH102" i="11"/>
  <c r="AG102" i="11"/>
  <c r="AF102" i="11"/>
  <c r="AE102" i="11"/>
  <c r="AD102" i="11"/>
  <c r="AC102" i="11"/>
  <c r="AI101" i="11"/>
  <c r="AH101" i="11"/>
  <c r="AG101" i="11"/>
  <c r="AF101" i="11"/>
  <c r="AE101" i="11"/>
  <c r="AD101" i="11"/>
  <c r="AC101" i="11"/>
  <c r="AI100" i="11"/>
  <c r="AH100" i="11"/>
  <c r="AG100" i="11"/>
  <c r="AF100" i="11"/>
  <c r="AE100" i="11"/>
  <c r="AD100" i="11"/>
  <c r="AC100" i="11"/>
  <c r="AI99" i="11"/>
  <c r="AH99" i="11"/>
  <c r="AG99" i="11"/>
  <c r="AF99" i="11"/>
  <c r="AE99" i="11"/>
  <c r="AD99" i="11"/>
  <c r="AC99" i="11"/>
  <c r="AI98" i="11"/>
  <c r="AH98" i="11"/>
  <c r="AG98" i="11"/>
  <c r="AF98" i="11"/>
  <c r="AE98" i="11"/>
  <c r="AD98" i="11"/>
  <c r="AC98" i="11"/>
  <c r="AI97" i="11"/>
  <c r="AH97" i="11"/>
  <c r="AG97" i="11"/>
  <c r="AF97" i="11"/>
  <c r="AE97" i="11"/>
  <c r="AD97" i="11"/>
  <c r="AC97" i="11"/>
  <c r="AI96" i="11"/>
  <c r="AH96" i="11"/>
  <c r="AG96" i="11"/>
  <c r="AF96" i="11"/>
  <c r="AE96" i="11"/>
  <c r="AD96" i="11"/>
  <c r="AC96" i="11"/>
  <c r="AI95" i="11"/>
  <c r="AH95" i="11"/>
  <c r="AG95" i="11"/>
  <c r="AF95" i="11"/>
  <c r="AE95" i="11"/>
  <c r="AD95" i="11"/>
  <c r="AC95" i="11"/>
  <c r="AI94" i="11"/>
  <c r="AH94" i="11"/>
  <c r="AG94" i="11"/>
  <c r="AF94" i="11"/>
  <c r="AE94" i="11"/>
  <c r="AD94" i="11"/>
  <c r="AC94" i="11"/>
  <c r="AI93" i="11"/>
  <c r="AH93" i="11"/>
  <c r="AG93" i="11"/>
  <c r="AF93" i="11"/>
  <c r="AE93" i="11"/>
  <c r="AD93" i="11"/>
  <c r="AC93" i="11"/>
  <c r="AI92" i="11"/>
  <c r="AH92" i="11"/>
  <c r="AG92" i="11"/>
  <c r="AF92" i="11"/>
  <c r="AE92" i="11"/>
  <c r="AD92" i="11"/>
  <c r="AC92" i="11"/>
  <c r="AI91" i="11"/>
  <c r="AH91" i="11"/>
  <c r="AG91" i="11"/>
  <c r="AF91" i="11"/>
  <c r="AE91" i="11"/>
  <c r="AD91" i="11"/>
  <c r="AC91" i="11"/>
  <c r="AI90" i="11"/>
  <c r="AH90" i="11"/>
  <c r="AG90" i="11"/>
  <c r="AF90" i="11"/>
  <c r="AE90" i="11"/>
  <c r="AD90" i="11"/>
  <c r="AC90" i="11"/>
  <c r="AI89" i="11"/>
  <c r="AH89" i="11"/>
  <c r="AG89" i="11"/>
  <c r="AF89" i="11"/>
  <c r="AE89" i="11"/>
  <c r="AD89" i="11"/>
  <c r="AC89" i="11"/>
  <c r="AI88" i="11"/>
  <c r="AH88" i="11"/>
  <c r="AG88" i="11"/>
  <c r="AF88" i="11"/>
  <c r="AE88" i="11"/>
  <c r="AD88" i="11"/>
  <c r="AC88" i="11"/>
  <c r="AI87" i="11"/>
  <c r="AH87" i="11"/>
  <c r="AG87" i="11"/>
  <c r="AF87" i="11"/>
  <c r="AE87" i="11"/>
  <c r="AD87" i="11"/>
  <c r="AC87" i="11"/>
  <c r="AI86" i="11"/>
  <c r="AH86" i="11"/>
  <c r="AG86" i="11"/>
  <c r="AF86" i="11"/>
  <c r="AE86" i="11"/>
  <c r="AD86" i="11"/>
  <c r="AC86" i="11"/>
  <c r="AI85" i="11"/>
  <c r="AH85" i="11"/>
  <c r="AG85" i="11"/>
  <c r="AF85" i="11"/>
  <c r="AE85" i="11"/>
  <c r="AD85" i="11"/>
  <c r="AC85" i="11"/>
  <c r="AI84" i="11"/>
  <c r="AH84" i="11"/>
  <c r="AG84" i="11"/>
  <c r="AF84" i="11"/>
  <c r="AE84" i="11"/>
  <c r="AD84" i="11"/>
  <c r="AC84" i="11"/>
  <c r="AI83" i="11"/>
  <c r="AH83" i="11"/>
  <c r="AG83" i="11"/>
  <c r="AF83" i="11"/>
  <c r="AE83" i="11"/>
  <c r="AD83" i="11"/>
  <c r="AC83" i="11"/>
  <c r="AI82" i="11"/>
  <c r="AH82" i="11"/>
  <c r="AG82" i="11"/>
  <c r="AF82" i="11"/>
  <c r="AE82" i="11"/>
  <c r="AD82" i="11"/>
  <c r="AC82" i="11"/>
  <c r="AI81" i="11"/>
  <c r="AH81" i="11"/>
  <c r="AG81" i="11"/>
  <c r="AF81" i="11"/>
  <c r="AE81" i="11"/>
  <c r="AD81" i="11"/>
  <c r="AC81" i="11"/>
  <c r="AI80" i="11"/>
  <c r="AH80" i="11"/>
  <c r="AG80" i="11"/>
  <c r="AF80" i="11"/>
  <c r="AE80" i="11"/>
  <c r="AD80" i="11"/>
  <c r="AC80" i="11"/>
  <c r="AI79" i="11"/>
  <c r="AH79" i="11"/>
  <c r="AG79" i="11"/>
  <c r="AF79" i="11"/>
  <c r="AE79" i="11"/>
  <c r="AD79" i="11"/>
  <c r="AC79" i="11"/>
  <c r="AI78" i="11"/>
  <c r="AH78" i="11"/>
  <c r="AG78" i="11"/>
  <c r="AF78" i="11"/>
  <c r="AE78" i="11"/>
  <c r="AD78" i="11"/>
  <c r="AC78" i="11"/>
  <c r="AI77" i="11"/>
  <c r="AH77" i="11"/>
  <c r="AG77" i="11"/>
  <c r="AF77" i="11"/>
  <c r="AE77" i="11"/>
  <c r="AD77" i="11"/>
  <c r="AC77" i="11"/>
  <c r="AI76" i="11"/>
  <c r="AH76" i="11"/>
  <c r="AG76" i="11"/>
  <c r="AF76" i="11"/>
  <c r="AE76" i="11"/>
  <c r="AD76" i="11"/>
  <c r="AC76" i="11"/>
  <c r="AI75" i="11"/>
  <c r="AH75" i="11"/>
  <c r="AG75" i="11"/>
  <c r="AF75" i="11"/>
  <c r="AE75" i="11"/>
  <c r="AD75" i="11"/>
  <c r="AC75" i="11"/>
  <c r="AI74" i="11"/>
  <c r="AH74" i="11"/>
  <c r="AG74" i="11"/>
  <c r="AF74" i="11"/>
  <c r="AE74" i="11"/>
  <c r="AD74" i="11"/>
  <c r="AC74" i="11"/>
  <c r="AI73" i="11"/>
  <c r="AH73" i="11"/>
  <c r="AG73" i="11"/>
  <c r="AF73" i="11"/>
  <c r="AE73" i="11"/>
  <c r="AD73" i="11"/>
  <c r="AC73" i="11"/>
  <c r="AI70" i="11"/>
  <c r="AH70" i="11"/>
  <c r="AG70" i="11"/>
  <c r="AF70" i="11"/>
  <c r="AE70" i="11"/>
  <c r="AD70" i="11"/>
  <c r="AC70" i="11"/>
  <c r="AI69" i="11"/>
  <c r="AH69" i="11"/>
  <c r="AG69" i="11"/>
  <c r="AF69" i="11"/>
  <c r="AE69" i="11"/>
  <c r="AD69" i="11"/>
  <c r="AC69" i="11"/>
  <c r="AI68" i="11"/>
  <c r="AH68" i="11"/>
  <c r="AG68" i="11"/>
  <c r="AF68" i="11"/>
  <c r="AE68" i="11"/>
  <c r="AD68" i="11"/>
  <c r="AC68" i="11"/>
  <c r="AI67" i="11"/>
  <c r="AH67" i="11"/>
  <c r="AG67" i="11"/>
  <c r="AF67" i="11"/>
  <c r="AE67" i="11"/>
  <c r="AD67" i="11"/>
  <c r="AC67" i="11"/>
  <c r="AI66" i="11"/>
  <c r="AH66" i="11"/>
  <c r="AG66" i="11"/>
  <c r="AF66" i="11"/>
  <c r="AE66" i="11"/>
  <c r="AD66" i="11"/>
  <c r="AC66" i="11"/>
  <c r="AI65" i="11"/>
  <c r="AH65" i="11"/>
  <c r="AG65" i="11"/>
  <c r="AF65" i="11"/>
  <c r="AE65" i="11"/>
  <c r="AD65" i="11"/>
  <c r="AC65" i="11"/>
  <c r="AI64" i="11"/>
  <c r="AH64" i="11"/>
  <c r="AG64" i="11"/>
  <c r="AF64" i="11"/>
  <c r="AE64" i="11"/>
  <c r="AD64" i="11"/>
  <c r="AC64" i="11"/>
  <c r="AI63" i="11"/>
  <c r="AH63" i="11"/>
  <c r="AG63" i="11"/>
  <c r="AF63" i="11"/>
  <c r="AE63" i="11"/>
  <c r="AD63" i="11"/>
  <c r="AC63" i="11"/>
  <c r="AI62" i="11"/>
  <c r="AH62" i="11"/>
  <c r="AG62" i="11"/>
  <c r="AF62" i="11"/>
  <c r="AE62" i="11"/>
  <c r="AD62" i="11"/>
  <c r="AC62" i="11"/>
  <c r="AI61" i="11"/>
  <c r="AH61" i="11"/>
  <c r="AG61" i="11"/>
  <c r="AF61" i="11"/>
  <c r="AE61" i="11"/>
  <c r="AD61" i="11"/>
  <c r="AC61" i="11"/>
  <c r="AI60" i="11"/>
  <c r="AH60" i="11"/>
  <c r="AG60" i="11"/>
  <c r="AF60" i="11"/>
  <c r="AE60" i="11"/>
  <c r="AD60" i="11"/>
  <c r="AC60" i="11"/>
  <c r="AI59" i="11"/>
  <c r="AH59" i="11"/>
  <c r="AG59" i="11"/>
  <c r="AF59" i="11"/>
  <c r="AE59" i="11"/>
  <c r="AD59" i="11"/>
  <c r="AC59" i="11"/>
  <c r="AI58" i="11"/>
  <c r="AH58" i="11"/>
  <c r="AG58" i="11"/>
  <c r="AF58" i="11"/>
  <c r="AE58" i="11"/>
  <c r="AD58" i="11"/>
  <c r="AC58" i="11"/>
  <c r="AI57" i="11"/>
  <c r="AH57" i="11"/>
  <c r="AG57" i="11"/>
  <c r="AF57" i="11"/>
  <c r="AE57" i="11"/>
  <c r="AD57" i="11"/>
  <c r="AC57" i="11"/>
  <c r="AI56" i="11"/>
  <c r="AH56" i="11"/>
  <c r="AG56" i="11"/>
  <c r="AF56" i="11"/>
  <c r="AE56" i="11"/>
  <c r="AD56" i="11"/>
  <c r="AC56" i="11"/>
  <c r="AI55" i="11"/>
  <c r="AH55" i="11"/>
  <c r="AG55" i="11"/>
  <c r="AF55" i="11"/>
  <c r="AE55" i="11"/>
  <c r="AD55" i="11"/>
  <c r="AC55" i="11"/>
  <c r="AI54" i="11"/>
  <c r="AH54" i="11"/>
  <c r="AG54" i="11"/>
  <c r="AF54" i="11"/>
  <c r="AE54" i="11"/>
  <c r="AD54" i="11"/>
  <c r="AC54" i="11"/>
  <c r="AI53" i="11"/>
  <c r="AH53" i="11"/>
  <c r="AG53" i="11"/>
  <c r="AF53" i="11"/>
  <c r="AE53" i="11"/>
  <c r="AD53" i="11"/>
  <c r="AC53" i="11"/>
  <c r="AI52" i="11"/>
  <c r="AH52" i="11"/>
  <c r="AG52" i="11"/>
  <c r="AF52" i="11"/>
  <c r="AE52" i="11"/>
  <c r="AD52" i="11"/>
  <c r="AC52" i="11"/>
  <c r="AI51" i="11"/>
  <c r="AH51" i="11"/>
  <c r="AG51" i="11"/>
  <c r="AF51" i="11"/>
  <c r="AE51" i="11"/>
  <c r="AD51" i="11"/>
  <c r="AC51" i="11"/>
  <c r="AI50" i="11"/>
  <c r="AH50" i="11"/>
  <c r="AG50" i="11"/>
  <c r="AF50" i="11"/>
  <c r="AE50" i="11"/>
  <c r="AD50" i="11"/>
  <c r="AC50" i="11"/>
  <c r="AI49" i="11"/>
  <c r="AH49" i="11"/>
  <c r="AG49" i="11"/>
  <c r="AF49" i="11"/>
  <c r="AE49" i="11"/>
  <c r="AD49" i="11"/>
  <c r="AC49" i="11"/>
  <c r="AI48" i="11"/>
  <c r="AH48" i="11"/>
  <c r="AG48" i="11"/>
  <c r="AF48" i="11"/>
  <c r="AE48" i="11"/>
  <c r="AD48" i="11"/>
  <c r="AC48" i="11"/>
  <c r="AI47" i="11"/>
  <c r="AH47" i="11"/>
  <c r="AG47" i="11"/>
  <c r="AF47" i="11"/>
  <c r="AE47" i="11"/>
  <c r="AD47" i="11"/>
  <c r="AC47" i="11"/>
  <c r="AI46" i="11"/>
  <c r="AH46" i="11"/>
  <c r="AG46" i="11"/>
  <c r="AF46" i="11"/>
  <c r="AE46" i="11"/>
  <c r="AD46" i="11"/>
  <c r="AC46" i="11"/>
  <c r="AI45" i="11"/>
  <c r="AH45" i="11"/>
  <c r="AG45" i="11"/>
  <c r="AF45" i="11"/>
  <c r="AE45" i="11"/>
  <c r="AD45" i="11"/>
  <c r="AC45" i="11"/>
  <c r="AI44" i="11"/>
  <c r="AH44" i="11"/>
  <c r="AG44" i="11"/>
  <c r="AF44" i="11"/>
  <c r="AE44" i="11"/>
  <c r="AD44" i="11"/>
  <c r="AC44" i="11"/>
  <c r="AI43" i="11"/>
  <c r="AH43" i="11"/>
  <c r="AG43" i="11"/>
  <c r="AF43" i="11"/>
  <c r="AE43" i="11"/>
  <c r="AD43" i="11"/>
  <c r="AC43" i="11"/>
  <c r="AI42" i="11"/>
  <c r="AH42" i="11"/>
  <c r="AG42" i="11"/>
  <c r="AF42" i="11"/>
  <c r="AE42" i="11"/>
  <c r="AD42" i="11"/>
  <c r="AC42" i="11"/>
  <c r="AI41" i="11"/>
  <c r="AH41" i="11"/>
  <c r="AG41" i="11"/>
  <c r="AF41" i="11"/>
  <c r="AE41" i="11"/>
  <c r="AD41" i="11"/>
  <c r="AC41" i="11"/>
  <c r="AI40" i="11"/>
  <c r="AH40" i="11"/>
  <c r="AG40" i="11"/>
  <c r="AF40" i="11"/>
  <c r="AE40" i="11"/>
  <c r="AD40" i="11"/>
  <c r="AC40" i="11"/>
  <c r="AI39" i="11"/>
  <c r="AH39" i="11"/>
  <c r="AG39" i="11"/>
  <c r="AF39" i="11"/>
  <c r="AE39" i="11"/>
  <c r="AD39" i="11"/>
  <c r="AC39" i="11"/>
  <c r="AI36" i="11"/>
  <c r="AH36" i="11"/>
  <c r="AG36" i="11"/>
  <c r="AF36" i="11"/>
  <c r="AE36" i="11"/>
  <c r="AD36" i="11"/>
  <c r="AC36" i="11"/>
  <c r="AI35" i="11"/>
  <c r="AH35" i="11"/>
  <c r="AG35" i="11"/>
  <c r="AF35" i="11"/>
  <c r="AE35" i="11"/>
  <c r="AD35" i="11"/>
  <c r="AC35" i="11"/>
  <c r="AI34" i="11"/>
  <c r="AH34" i="11"/>
  <c r="AG34" i="11"/>
  <c r="AF34" i="11"/>
  <c r="AE34" i="11"/>
  <c r="AD34" i="11"/>
  <c r="AC34" i="11"/>
  <c r="AI33" i="11"/>
  <c r="AH33" i="11"/>
  <c r="AG33" i="11"/>
  <c r="AF33" i="11"/>
  <c r="AE33" i="11"/>
  <c r="AD33" i="11"/>
  <c r="AC33" i="11"/>
  <c r="AI32" i="11"/>
  <c r="AH32" i="11"/>
  <c r="AG32" i="11"/>
  <c r="AF32" i="11"/>
  <c r="AE32" i="11"/>
  <c r="AD32" i="11"/>
  <c r="AC32" i="11"/>
  <c r="AI31" i="11"/>
  <c r="AH31" i="11"/>
  <c r="AG31" i="11"/>
  <c r="AF31" i="11"/>
  <c r="AE31" i="11"/>
  <c r="AD31" i="11"/>
  <c r="AC31" i="11"/>
  <c r="AI30" i="11"/>
  <c r="AH30" i="11"/>
  <c r="AG30" i="11"/>
  <c r="AF30" i="11"/>
  <c r="AE30" i="11"/>
  <c r="AD30" i="11"/>
  <c r="AC30" i="11"/>
  <c r="AI29" i="11"/>
  <c r="AH29" i="11"/>
  <c r="AG29" i="11"/>
  <c r="AF29" i="11"/>
  <c r="AE29" i="11"/>
  <c r="AD29" i="11"/>
  <c r="AC29" i="11"/>
  <c r="AI28" i="11"/>
  <c r="AH28" i="11"/>
  <c r="AG28" i="11"/>
  <c r="AF28" i="11"/>
  <c r="AE28" i="11"/>
  <c r="AD28" i="11"/>
  <c r="AC28" i="11"/>
  <c r="AI27" i="11"/>
  <c r="AH27" i="11"/>
  <c r="AG27" i="11"/>
  <c r="AF27" i="11"/>
  <c r="AE27" i="11"/>
  <c r="AD27" i="11"/>
  <c r="AC27" i="11"/>
  <c r="AI26" i="11"/>
  <c r="AH26" i="11"/>
  <c r="AG26" i="11"/>
  <c r="AF26" i="11"/>
  <c r="AE26" i="11"/>
  <c r="AD26" i="11"/>
  <c r="AC26" i="11"/>
  <c r="AI25" i="11"/>
  <c r="AH25" i="11"/>
  <c r="AG25" i="11"/>
  <c r="AF25" i="11"/>
  <c r="AE25" i="11"/>
  <c r="AD25" i="11"/>
  <c r="AC25" i="11"/>
  <c r="AI24" i="11"/>
  <c r="AH24" i="11"/>
  <c r="AG24" i="11"/>
  <c r="AF24" i="11"/>
  <c r="AE24" i="11"/>
  <c r="AD24" i="11"/>
  <c r="AC24" i="11"/>
  <c r="AI23" i="11"/>
  <c r="AH23" i="11"/>
  <c r="AG23" i="11"/>
  <c r="AF23" i="11"/>
  <c r="AE23" i="11"/>
  <c r="AD23" i="11"/>
  <c r="AC23" i="11"/>
  <c r="AI22" i="11"/>
  <c r="AH22" i="11"/>
  <c r="AG22" i="11"/>
  <c r="AF22" i="11"/>
  <c r="AE22" i="11"/>
  <c r="AD22" i="11"/>
  <c r="AC22" i="11"/>
  <c r="AI21" i="11"/>
  <c r="AH21" i="11"/>
  <c r="AG21" i="11"/>
  <c r="AF21" i="11"/>
  <c r="AE21" i="11"/>
  <c r="AD21" i="11"/>
  <c r="AC21" i="11"/>
  <c r="AI20" i="11"/>
  <c r="AH20" i="11"/>
  <c r="AG20" i="11"/>
  <c r="AF20" i="11"/>
  <c r="AE20" i="11"/>
  <c r="AD20" i="11"/>
  <c r="AC20" i="11"/>
  <c r="AI19" i="11"/>
  <c r="AH19" i="11"/>
  <c r="AG19" i="11"/>
  <c r="AF19" i="11"/>
  <c r="AE19" i="11"/>
  <c r="AD19" i="11"/>
  <c r="AC19" i="11"/>
  <c r="AI18" i="11"/>
  <c r="AH18" i="11"/>
  <c r="AG18" i="11"/>
  <c r="AF18" i="11"/>
  <c r="AE18" i="11"/>
  <c r="AD18" i="11"/>
  <c r="AC18" i="11"/>
  <c r="AI17" i="11"/>
  <c r="AH17" i="11"/>
  <c r="AG17" i="11"/>
  <c r="AF17" i="11"/>
  <c r="AE17" i="11"/>
  <c r="AD17" i="11"/>
  <c r="AC17" i="11"/>
  <c r="AI16" i="11"/>
  <c r="AH16" i="11"/>
  <c r="AG16" i="11"/>
  <c r="AF16" i="11"/>
  <c r="AE16" i="11"/>
  <c r="AD16" i="11"/>
  <c r="AC16" i="11"/>
  <c r="AI15" i="11"/>
  <c r="AH15" i="11"/>
  <c r="AG15" i="11"/>
  <c r="AF15" i="11"/>
  <c r="AE15" i="11"/>
  <c r="AD15" i="11"/>
  <c r="AC15" i="11"/>
  <c r="AI14" i="11"/>
  <c r="AH14" i="11"/>
  <c r="AG14" i="11"/>
  <c r="AF14" i="11"/>
  <c r="AE14" i="11"/>
  <c r="AD14" i="11"/>
  <c r="AC14" i="11"/>
  <c r="AI13" i="11"/>
  <c r="AH13" i="11"/>
  <c r="AG13" i="11"/>
  <c r="AF13" i="11"/>
  <c r="AE13" i="11"/>
  <c r="AD13" i="11"/>
  <c r="AC13" i="11"/>
  <c r="AI12" i="11"/>
  <c r="AH12" i="11"/>
  <c r="AG12" i="11"/>
  <c r="AF12" i="11"/>
  <c r="AE12" i="11"/>
  <c r="AD12" i="11"/>
  <c r="AC12" i="11"/>
  <c r="AI11" i="11"/>
  <c r="AH11" i="11"/>
  <c r="AG11" i="11"/>
  <c r="AF11" i="11"/>
  <c r="AE11" i="11"/>
  <c r="AD11" i="11"/>
  <c r="AC11" i="11"/>
  <c r="AI10" i="11"/>
  <c r="AH10" i="11"/>
  <c r="AG10" i="11"/>
  <c r="AF10" i="11"/>
  <c r="AE10" i="11"/>
  <c r="AD10" i="11"/>
  <c r="AC10" i="11"/>
  <c r="AI9" i="11"/>
  <c r="AH9" i="11"/>
  <c r="AG9" i="11"/>
  <c r="AF9" i="11"/>
  <c r="AE9" i="11"/>
  <c r="AD9" i="11"/>
  <c r="AC9" i="11"/>
  <c r="AI8" i="11"/>
  <c r="AH8" i="11"/>
  <c r="AG8" i="11"/>
  <c r="AF8" i="11"/>
  <c r="AE8" i="11"/>
  <c r="AD8" i="11"/>
  <c r="AC8" i="11"/>
  <c r="AI7" i="11"/>
  <c r="AH7" i="11"/>
  <c r="AG7" i="11"/>
  <c r="AF7" i="11"/>
  <c r="AE7" i="11"/>
  <c r="AD7" i="11"/>
  <c r="AC7" i="11"/>
  <c r="AI6" i="11"/>
  <c r="AH6" i="11"/>
  <c r="AG6" i="11"/>
  <c r="AF6" i="11"/>
  <c r="AE6" i="11"/>
  <c r="AD6" i="11"/>
  <c r="AC6" i="11"/>
  <c r="AI5" i="11"/>
  <c r="AH5" i="11"/>
  <c r="AG5" i="11"/>
  <c r="AF5" i="11"/>
  <c r="AE5" i="11"/>
  <c r="AD5" i="11"/>
  <c r="AC5" i="11"/>
  <c r="AI104" i="10"/>
  <c r="AH104" i="10"/>
  <c r="AG104" i="10"/>
  <c r="AF104" i="10"/>
  <c r="AE104" i="10"/>
  <c r="AD104" i="10"/>
  <c r="AC104" i="10"/>
  <c r="AI103" i="10"/>
  <c r="AH103" i="10"/>
  <c r="AG103" i="10"/>
  <c r="AF103" i="10"/>
  <c r="AE103" i="10"/>
  <c r="AD103" i="10"/>
  <c r="AC103" i="10"/>
  <c r="AI102" i="10"/>
  <c r="AH102" i="10"/>
  <c r="AG102" i="10"/>
  <c r="AF102" i="10"/>
  <c r="AE102" i="10"/>
  <c r="AD102" i="10"/>
  <c r="AC102" i="10"/>
  <c r="AI101" i="10"/>
  <c r="AH101" i="10"/>
  <c r="AG101" i="10"/>
  <c r="AF101" i="10"/>
  <c r="AE101" i="10"/>
  <c r="AD101" i="10"/>
  <c r="AC101" i="10"/>
  <c r="AI100" i="10"/>
  <c r="AH100" i="10"/>
  <c r="AG100" i="10"/>
  <c r="AF100" i="10"/>
  <c r="AE100" i="10"/>
  <c r="AD100" i="10"/>
  <c r="AC100" i="10"/>
  <c r="AI99" i="10"/>
  <c r="AH99" i="10"/>
  <c r="AG99" i="10"/>
  <c r="AF99" i="10"/>
  <c r="AE99" i="10"/>
  <c r="AD99" i="10"/>
  <c r="AC99" i="10"/>
  <c r="AI98" i="10"/>
  <c r="AH98" i="10"/>
  <c r="AG98" i="10"/>
  <c r="AF98" i="10"/>
  <c r="AE98" i="10"/>
  <c r="AD98" i="10"/>
  <c r="AC98" i="10"/>
  <c r="AI97" i="10"/>
  <c r="AH97" i="10"/>
  <c r="AG97" i="10"/>
  <c r="AF97" i="10"/>
  <c r="AE97" i="10"/>
  <c r="AD97" i="10"/>
  <c r="AC97" i="10"/>
  <c r="AI96" i="10"/>
  <c r="AH96" i="10"/>
  <c r="AG96" i="10"/>
  <c r="AF96" i="10"/>
  <c r="AE96" i="10"/>
  <c r="AD96" i="10"/>
  <c r="AC96" i="10"/>
  <c r="AI95" i="10"/>
  <c r="AH95" i="10"/>
  <c r="AG95" i="10"/>
  <c r="AF95" i="10"/>
  <c r="AE95" i="10"/>
  <c r="AD95" i="10"/>
  <c r="AC95" i="10"/>
  <c r="AI94" i="10"/>
  <c r="AH94" i="10"/>
  <c r="AG94" i="10"/>
  <c r="AF94" i="10"/>
  <c r="AE94" i="10"/>
  <c r="AD94" i="10"/>
  <c r="AC94" i="10"/>
  <c r="AI93" i="10"/>
  <c r="AH93" i="10"/>
  <c r="AG93" i="10"/>
  <c r="AF93" i="10"/>
  <c r="AE93" i="10"/>
  <c r="AD93" i="10"/>
  <c r="AC93" i="10"/>
  <c r="AI92" i="10"/>
  <c r="AH92" i="10"/>
  <c r="AG92" i="10"/>
  <c r="AF92" i="10"/>
  <c r="AE92" i="10"/>
  <c r="AD92" i="10"/>
  <c r="AC92" i="10"/>
  <c r="AI91" i="10"/>
  <c r="AH91" i="10"/>
  <c r="AG91" i="10"/>
  <c r="AF91" i="10"/>
  <c r="AE91" i="10"/>
  <c r="AD91" i="10"/>
  <c r="AC91" i="10"/>
  <c r="AI90" i="10"/>
  <c r="AH90" i="10"/>
  <c r="AG90" i="10"/>
  <c r="AF90" i="10"/>
  <c r="AE90" i="10"/>
  <c r="AD90" i="10"/>
  <c r="AC90" i="10"/>
  <c r="AI89" i="10"/>
  <c r="AH89" i="10"/>
  <c r="AG89" i="10"/>
  <c r="AF89" i="10"/>
  <c r="AE89" i="10"/>
  <c r="AD89" i="10"/>
  <c r="AC89" i="10"/>
  <c r="AI88" i="10"/>
  <c r="AH88" i="10"/>
  <c r="AG88" i="10"/>
  <c r="AF88" i="10"/>
  <c r="AE88" i="10"/>
  <c r="AD88" i="10"/>
  <c r="AC88" i="10"/>
  <c r="AI87" i="10"/>
  <c r="AH87" i="10"/>
  <c r="AG87" i="10"/>
  <c r="AF87" i="10"/>
  <c r="AE87" i="10"/>
  <c r="AD87" i="10"/>
  <c r="AC87" i="10"/>
  <c r="AI86" i="10"/>
  <c r="AH86" i="10"/>
  <c r="AG86" i="10"/>
  <c r="AF86" i="10"/>
  <c r="AE86" i="10"/>
  <c r="AD86" i="10"/>
  <c r="AC86" i="10"/>
  <c r="AI85" i="10"/>
  <c r="AH85" i="10"/>
  <c r="AG85" i="10"/>
  <c r="AF85" i="10"/>
  <c r="AE85" i="10"/>
  <c r="AD85" i="10"/>
  <c r="AC85" i="10"/>
  <c r="AI84" i="10"/>
  <c r="AH84" i="10"/>
  <c r="AG84" i="10"/>
  <c r="AF84" i="10"/>
  <c r="AE84" i="10"/>
  <c r="AD84" i="10"/>
  <c r="AC84" i="10"/>
  <c r="AI83" i="10"/>
  <c r="AH83" i="10"/>
  <c r="AG83" i="10"/>
  <c r="AF83" i="10"/>
  <c r="AE83" i="10"/>
  <c r="AD83" i="10"/>
  <c r="AC83" i="10"/>
  <c r="AI82" i="10"/>
  <c r="AH82" i="10"/>
  <c r="AG82" i="10"/>
  <c r="AF82" i="10"/>
  <c r="AE82" i="10"/>
  <c r="AD82" i="10"/>
  <c r="AC82" i="10"/>
  <c r="AI81" i="10"/>
  <c r="AH81" i="10"/>
  <c r="AG81" i="10"/>
  <c r="AF81" i="10"/>
  <c r="AE81" i="10"/>
  <c r="AD81" i="10"/>
  <c r="AC81" i="10"/>
  <c r="AI80" i="10"/>
  <c r="AH80" i="10"/>
  <c r="AG80" i="10"/>
  <c r="AF80" i="10"/>
  <c r="AE80" i="10"/>
  <c r="AD80" i="10"/>
  <c r="AC80" i="10"/>
  <c r="AI79" i="10"/>
  <c r="AH79" i="10"/>
  <c r="AG79" i="10"/>
  <c r="AF79" i="10"/>
  <c r="AE79" i="10"/>
  <c r="AD79" i="10"/>
  <c r="AC79" i="10"/>
  <c r="AI78" i="10"/>
  <c r="AH78" i="10"/>
  <c r="AG78" i="10"/>
  <c r="AF78" i="10"/>
  <c r="AE78" i="10"/>
  <c r="AD78" i="10"/>
  <c r="AC78" i="10"/>
  <c r="AI77" i="10"/>
  <c r="AH77" i="10"/>
  <c r="AG77" i="10"/>
  <c r="AF77" i="10"/>
  <c r="AE77" i="10"/>
  <c r="AD77" i="10"/>
  <c r="AC77" i="10"/>
  <c r="AI76" i="10"/>
  <c r="AH76" i="10"/>
  <c r="AG76" i="10"/>
  <c r="AF76" i="10"/>
  <c r="AE76" i="10"/>
  <c r="AD76" i="10"/>
  <c r="AC76" i="10"/>
  <c r="AI75" i="10"/>
  <c r="AH75" i="10"/>
  <c r="AG75" i="10"/>
  <c r="AF75" i="10"/>
  <c r="AE75" i="10"/>
  <c r="AD75" i="10"/>
  <c r="AC75" i="10"/>
  <c r="AI74" i="10"/>
  <c r="AH74" i="10"/>
  <c r="AG74" i="10"/>
  <c r="AF74" i="10"/>
  <c r="AE74" i="10"/>
  <c r="AD74" i="10"/>
  <c r="AC74" i="10"/>
  <c r="AI73" i="10"/>
  <c r="AH73" i="10"/>
  <c r="AG73" i="10"/>
  <c r="AF73" i="10"/>
  <c r="AE73" i="10"/>
  <c r="AD73" i="10"/>
  <c r="AC73" i="10"/>
  <c r="AI70" i="10"/>
  <c r="AH70" i="10"/>
  <c r="AG70" i="10"/>
  <c r="AF70" i="10"/>
  <c r="AE70" i="10"/>
  <c r="AD70" i="10"/>
  <c r="AC70" i="10"/>
  <c r="AI69" i="10"/>
  <c r="AH69" i="10"/>
  <c r="AG69" i="10"/>
  <c r="AF69" i="10"/>
  <c r="AE69" i="10"/>
  <c r="AD69" i="10"/>
  <c r="AC69" i="10"/>
  <c r="AI68" i="10"/>
  <c r="AH68" i="10"/>
  <c r="AG68" i="10"/>
  <c r="AF68" i="10"/>
  <c r="AE68" i="10"/>
  <c r="AD68" i="10"/>
  <c r="AC68" i="10"/>
  <c r="AI67" i="10"/>
  <c r="AH67" i="10"/>
  <c r="AG67" i="10"/>
  <c r="AF67" i="10"/>
  <c r="AE67" i="10"/>
  <c r="AD67" i="10"/>
  <c r="AC67" i="10"/>
  <c r="AI66" i="10"/>
  <c r="AH66" i="10"/>
  <c r="AG66" i="10"/>
  <c r="AF66" i="10"/>
  <c r="AE66" i="10"/>
  <c r="AD66" i="10"/>
  <c r="AC66" i="10"/>
  <c r="AI65" i="10"/>
  <c r="AH65" i="10"/>
  <c r="AG65" i="10"/>
  <c r="AF65" i="10"/>
  <c r="AE65" i="10"/>
  <c r="AD65" i="10"/>
  <c r="AC65" i="10"/>
  <c r="AI64" i="10"/>
  <c r="AH64" i="10"/>
  <c r="AG64" i="10"/>
  <c r="AF64" i="10"/>
  <c r="AE64" i="10"/>
  <c r="AD64" i="10"/>
  <c r="AC64" i="10"/>
  <c r="AI63" i="10"/>
  <c r="AH63" i="10"/>
  <c r="AG63" i="10"/>
  <c r="AF63" i="10"/>
  <c r="AE63" i="10"/>
  <c r="AD63" i="10"/>
  <c r="AC63" i="10"/>
  <c r="AI62" i="10"/>
  <c r="AH62" i="10"/>
  <c r="AG62" i="10"/>
  <c r="AF62" i="10"/>
  <c r="AE62" i="10"/>
  <c r="AD62" i="10"/>
  <c r="AC62" i="10"/>
  <c r="AI61" i="10"/>
  <c r="AH61" i="10"/>
  <c r="AG61" i="10"/>
  <c r="AF61" i="10"/>
  <c r="AE61" i="10"/>
  <c r="AD61" i="10"/>
  <c r="AC61" i="10"/>
  <c r="AI60" i="10"/>
  <c r="AH60" i="10"/>
  <c r="AG60" i="10"/>
  <c r="AF60" i="10"/>
  <c r="AE60" i="10"/>
  <c r="AD60" i="10"/>
  <c r="AC60" i="10"/>
  <c r="AI59" i="10"/>
  <c r="AH59" i="10"/>
  <c r="AG59" i="10"/>
  <c r="AF59" i="10"/>
  <c r="AE59" i="10"/>
  <c r="AD59" i="10"/>
  <c r="AC59" i="10"/>
  <c r="AI58" i="10"/>
  <c r="AH58" i="10"/>
  <c r="AG58" i="10"/>
  <c r="AF58" i="10"/>
  <c r="AE58" i="10"/>
  <c r="AD58" i="10"/>
  <c r="AC58" i="10"/>
  <c r="AI57" i="10"/>
  <c r="AH57" i="10"/>
  <c r="AG57" i="10"/>
  <c r="AF57" i="10"/>
  <c r="AE57" i="10"/>
  <c r="AD57" i="10"/>
  <c r="AC57" i="10"/>
  <c r="AI56" i="10"/>
  <c r="AH56" i="10"/>
  <c r="AG56" i="10"/>
  <c r="AF56" i="10"/>
  <c r="AE56" i="10"/>
  <c r="AD56" i="10"/>
  <c r="AC56" i="10"/>
  <c r="AI55" i="10"/>
  <c r="AH55" i="10"/>
  <c r="AG55" i="10"/>
  <c r="AF55" i="10"/>
  <c r="AE55" i="10"/>
  <c r="AD55" i="10"/>
  <c r="AC55" i="10"/>
  <c r="AI54" i="10"/>
  <c r="AH54" i="10"/>
  <c r="AG54" i="10"/>
  <c r="AF54" i="10"/>
  <c r="AE54" i="10"/>
  <c r="AD54" i="10"/>
  <c r="AC54" i="10"/>
  <c r="AI53" i="10"/>
  <c r="AH53" i="10"/>
  <c r="AG53" i="10"/>
  <c r="AF53" i="10"/>
  <c r="AE53" i="10"/>
  <c r="AD53" i="10"/>
  <c r="AC53" i="10"/>
  <c r="AI52" i="10"/>
  <c r="AH52" i="10"/>
  <c r="AG52" i="10"/>
  <c r="AF52" i="10"/>
  <c r="AE52" i="10"/>
  <c r="AD52" i="10"/>
  <c r="AC52" i="10"/>
  <c r="AI51" i="10"/>
  <c r="AH51" i="10"/>
  <c r="AG51" i="10"/>
  <c r="AF51" i="10"/>
  <c r="AE51" i="10"/>
  <c r="AD51" i="10"/>
  <c r="AC51" i="10"/>
  <c r="AI50" i="10"/>
  <c r="AH50" i="10"/>
  <c r="AG50" i="10"/>
  <c r="AF50" i="10"/>
  <c r="AE50" i="10"/>
  <c r="AD50" i="10"/>
  <c r="AC50" i="10"/>
  <c r="AI49" i="10"/>
  <c r="AH49" i="10"/>
  <c r="AG49" i="10"/>
  <c r="AF49" i="10"/>
  <c r="AE49" i="10"/>
  <c r="AD49" i="10"/>
  <c r="AC49" i="10"/>
  <c r="AI48" i="10"/>
  <c r="AH48" i="10"/>
  <c r="AG48" i="10"/>
  <c r="AF48" i="10"/>
  <c r="AE48" i="10"/>
  <c r="AD48" i="10"/>
  <c r="AC48" i="10"/>
  <c r="AI47" i="10"/>
  <c r="AH47" i="10"/>
  <c r="AG47" i="10"/>
  <c r="AF47" i="10"/>
  <c r="AE47" i="10"/>
  <c r="AD47" i="10"/>
  <c r="AC47" i="10"/>
  <c r="AI46" i="10"/>
  <c r="AH46" i="10"/>
  <c r="AG46" i="10"/>
  <c r="AF46" i="10"/>
  <c r="AE46" i="10"/>
  <c r="AD46" i="10"/>
  <c r="AC46" i="10"/>
  <c r="AI45" i="10"/>
  <c r="AH45" i="10"/>
  <c r="AG45" i="10"/>
  <c r="AF45" i="10"/>
  <c r="AE45" i="10"/>
  <c r="AD45" i="10"/>
  <c r="AC45" i="10"/>
  <c r="AI44" i="10"/>
  <c r="AH44" i="10"/>
  <c r="AG44" i="10"/>
  <c r="AF44" i="10"/>
  <c r="AE44" i="10"/>
  <c r="AD44" i="10"/>
  <c r="AC44" i="10"/>
  <c r="AI43" i="10"/>
  <c r="AH43" i="10"/>
  <c r="AG43" i="10"/>
  <c r="AF43" i="10"/>
  <c r="AE43" i="10"/>
  <c r="AD43" i="10"/>
  <c r="AC43" i="10"/>
  <c r="AI42" i="10"/>
  <c r="AH42" i="10"/>
  <c r="AG42" i="10"/>
  <c r="AF42" i="10"/>
  <c r="AE42" i="10"/>
  <c r="AD42" i="10"/>
  <c r="AC42" i="10"/>
  <c r="AI41" i="10"/>
  <c r="AH41" i="10"/>
  <c r="AG41" i="10"/>
  <c r="AF41" i="10"/>
  <c r="AE41" i="10"/>
  <c r="AD41" i="10"/>
  <c r="AC41" i="10"/>
  <c r="AI40" i="10"/>
  <c r="AH40" i="10"/>
  <c r="AG40" i="10"/>
  <c r="AF40" i="10"/>
  <c r="AE40" i="10"/>
  <c r="AD40" i="10"/>
  <c r="AC40" i="10"/>
  <c r="AI39" i="10"/>
  <c r="AH39" i="10"/>
  <c r="AG39" i="10"/>
  <c r="AF39" i="10"/>
  <c r="AE39" i="10"/>
  <c r="AD39" i="10"/>
  <c r="AC39" i="10"/>
  <c r="AI36" i="10"/>
  <c r="AH36" i="10"/>
  <c r="AG36" i="10"/>
  <c r="AF36" i="10"/>
  <c r="AE36" i="10"/>
  <c r="AD36" i="10"/>
  <c r="AC36" i="10"/>
  <c r="AI35" i="10"/>
  <c r="AH35" i="10"/>
  <c r="AG35" i="10"/>
  <c r="AF35" i="10"/>
  <c r="AE35" i="10"/>
  <c r="AD35" i="10"/>
  <c r="AC35" i="10"/>
  <c r="AI34" i="10"/>
  <c r="AH34" i="10"/>
  <c r="AG34" i="10"/>
  <c r="AF34" i="10"/>
  <c r="AE34" i="10"/>
  <c r="AD34" i="10"/>
  <c r="AC34" i="10"/>
  <c r="AI33" i="10"/>
  <c r="AH33" i="10"/>
  <c r="AG33" i="10"/>
  <c r="AF33" i="10"/>
  <c r="AE33" i="10"/>
  <c r="AD33" i="10"/>
  <c r="AC33" i="10"/>
  <c r="AI32" i="10"/>
  <c r="AH32" i="10"/>
  <c r="AG32" i="10"/>
  <c r="AF32" i="10"/>
  <c r="AE32" i="10"/>
  <c r="AD32" i="10"/>
  <c r="AC32" i="10"/>
  <c r="AI31" i="10"/>
  <c r="AH31" i="10"/>
  <c r="AG31" i="10"/>
  <c r="AF31" i="10"/>
  <c r="AE31" i="10"/>
  <c r="AD31" i="10"/>
  <c r="AC31" i="10"/>
  <c r="AI30" i="10"/>
  <c r="AH30" i="10"/>
  <c r="AG30" i="10"/>
  <c r="AF30" i="10"/>
  <c r="AE30" i="10"/>
  <c r="AD30" i="10"/>
  <c r="AC30" i="10"/>
  <c r="AI29" i="10"/>
  <c r="AH29" i="10"/>
  <c r="AG29" i="10"/>
  <c r="AF29" i="10"/>
  <c r="AE29" i="10"/>
  <c r="AD29" i="10"/>
  <c r="AC29" i="10"/>
  <c r="AI28" i="10"/>
  <c r="AH28" i="10"/>
  <c r="AG28" i="10"/>
  <c r="AF28" i="10"/>
  <c r="AE28" i="10"/>
  <c r="AD28" i="10"/>
  <c r="AC28" i="10"/>
  <c r="AI27" i="10"/>
  <c r="AH27" i="10"/>
  <c r="AG27" i="10"/>
  <c r="AF27" i="10"/>
  <c r="AE27" i="10"/>
  <c r="AD27" i="10"/>
  <c r="AC27" i="10"/>
  <c r="AI26" i="10"/>
  <c r="AH26" i="10"/>
  <c r="AG26" i="10"/>
  <c r="AF26" i="10"/>
  <c r="AE26" i="10"/>
  <c r="AD26" i="10"/>
  <c r="AC26" i="10"/>
  <c r="AI25" i="10"/>
  <c r="AH25" i="10"/>
  <c r="AG25" i="10"/>
  <c r="AF25" i="10"/>
  <c r="AE25" i="10"/>
  <c r="AD25" i="10"/>
  <c r="AC25" i="10"/>
  <c r="AI24" i="10"/>
  <c r="AH24" i="10"/>
  <c r="AG24" i="10"/>
  <c r="AF24" i="10"/>
  <c r="AE24" i="10"/>
  <c r="AD24" i="10"/>
  <c r="AC24" i="10"/>
  <c r="AI23" i="10"/>
  <c r="AH23" i="10"/>
  <c r="AG23" i="10"/>
  <c r="AF23" i="10"/>
  <c r="AE23" i="10"/>
  <c r="AD23" i="10"/>
  <c r="AC23" i="10"/>
  <c r="AI22" i="10"/>
  <c r="AH22" i="10"/>
  <c r="AG22" i="10"/>
  <c r="AF22" i="10"/>
  <c r="AE22" i="10"/>
  <c r="AD22" i="10"/>
  <c r="AC22" i="10"/>
  <c r="AI21" i="10"/>
  <c r="AH21" i="10"/>
  <c r="AG21" i="10"/>
  <c r="AF21" i="10"/>
  <c r="AE21" i="10"/>
  <c r="AD21" i="10"/>
  <c r="AC21" i="10"/>
  <c r="AI20" i="10"/>
  <c r="AH20" i="10"/>
  <c r="AG20" i="10"/>
  <c r="AF20" i="10"/>
  <c r="AE20" i="10"/>
  <c r="AD20" i="10"/>
  <c r="AC20" i="10"/>
  <c r="AI19" i="10"/>
  <c r="AH19" i="10"/>
  <c r="AG19" i="10"/>
  <c r="AF19" i="10"/>
  <c r="AE19" i="10"/>
  <c r="AD19" i="10"/>
  <c r="AC19" i="10"/>
  <c r="AI18" i="10"/>
  <c r="AH18" i="10"/>
  <c r="AG18" i="10"/>
  <c r="AF18" i="10"/>
  <c r="AE18" i="10"/>
  <c r="AD18" i="10"/>
  <c r="AC18" i="10"/>
  <c r="AI17" i="10"/>
  <c r="AH17" i="10"/>
  <c r="AG17" i="10"/>
  <c r="AF17" i="10"/>
  <c r="AE17" i="10"/>
  <c r="AD17" i="10"/>
  <c r="AC17" i="10"/>
  <c r="AI16" i="10"/>
  <c r="AH16" i="10"/>
  <c r="AG16" i="10"/>
  <c r="AF16" i="10"/>
  <c r="AE16" i="10"/>
  <c r="AD16" i="10"/>
  <c r="AC16" i="10"/>
  <c r="AI15" i="10"/>
  <c r="AH15" i="10"/>
  <c r="AG15" i="10"/>
  <c r="AF15" i="10"/>
  <c r="AE15" i="10"/>
  <c r="AD15" i="10"/>
  <c r="AC15" i="10"/>
  <c r="AI14" i="10"/>
  <c r="AH14" i="10"/>
  <c r="AG14" i="10"/>
  <c r="AF14" i="10"/>
  <c r="AE14" i="10"/>
  <c r="AD14" i="10"/>
  <c r="AC14" i="10"/>
  <c r="AI13" i="10"/>
  <c r="AH13" i="10"/>
  <c r="AG13" i="10"/>
  <c r="AF13" i="10"/>
  <c r="AE13" i="10"/>
  <c r="AD13" i="10"/>
  <c r="AC13" i="10"/>
  <c r="AI12" i="10"/>
  <c r="AH12" i="10"/>
  <c r="AG12" i="10"/>
  <c r="AF12" i="10"/>
  <c r="AE12" i="10"/>
  <c r="AD12" i="10"/>
  <c r="AC12" i="10"/>
  <c r="AI11" i="10"/>
  <c r="AH11" i="10"/>
  <c r="AG11" i="10"/>
  <c r="AF11" i="10"/>
  <c r="AE11" i="10"/>
  <c r="AD11" i="10"/>
  <c r="AC11" i="10"/>
  <c r="AI10" i="10"/>
  <c r="AH10" i="10"/>
  <c r="AG10" i="10"/>
  <c r="AF10" i="10"/>
  <c r="AE10" i="10"/>
  <c r="AD10" i="10"/>
  <c r="AC10" i="10"/>
  <c r="AI9" i="10"/>
  <c r="AH9" i="10"/>
  <c r="AG9" i="10"/>
  <c r="AF9" i="10"/>
  <c r="AE9" i="10"/>
  <c r="AD9" i="10"/>
  <c r="AC9" i="10"/>
  <c r="AI8" i="10"/>
  <c r="AH8" i="10"/>
  <c r="AG8" i="10"/>
  <c r="AF8" i="10"/>
  <c r="AE8" i="10"/>
  <c r="AD8" i="10"/>
  <c r="AC8" i="10"/>
  <c r="AI7" i="10"/>
  <c r="AH7" i="10"/>
  <c r="AG7" i="10"/>
  <c r="AF7" i="10"/>
  <c r="AE7" i="10"/>
  <c r="AD7" i="10"/>
  <c r="AC7" i="10"/>
  <c r="AI6" i="10"/>
  <c r="AH6" i="10"/>
  <c r="AG6" i="10"/>
  <c r="AF6" i="10"/>
  <c r="AE6" i="10"/>
  <c r="AD6" i="10"/>
  <c r="AC6" i="10"/>
  <c r="AI5" i="10"/>
  <c r="AH5" i="10"/>
  <c r="AG5" i="10"/>
  <c r="AF5" i="10"/>
  <c r="AE5" i="10"/>
  <c r="AD5" i="10"/>
  <c r="AC5" i="10"/>
  <c r="AI104" i="9"/>
  <c r="AH104" i="9"/>
  <c r="AG104" i="9"/>
  <c r="AF104" i="9"/>
  <c r="AE104" i="9"/>
  <c r="AD104" i="9"/>
  <c r="AC104" i="9"/>
  <c r="AI103" i="9"/>
  <c r="AH103" i="9"/>
  <c r="AG103" i="9"/>
  <c r="AF103" i="9"/>
  <c r="AE103" i="9"/>
  <c r="AD103" i="9"/>
  <c r="AC103" i="9"/>
  <c r="AI102" i="9"/>
  <c r="AH102" i="9"/>
  <c r="AG102" i="9"/>
  <c r="AF102" i="9"/>
  <c r="AE102" i="9"/>
  <c r="AD102" i="9"/>
  <c r="AC102" i="9"/>
  <c r="AI101" i="9"/>
  <c r="AH101" i="9"/>
  <c r="AG101" i="9"/>
  <c r="AF101" i="9"/>
  <c r="AE101" i="9"/>
  <c r="AD101" i="9"/>
  <c r="AC101" i="9"/>
  <c r="AI100" i="9"/>
  <c r="AH100" i="9"/>
  <c r="AG100" i="9"/>
  <c r="AF100" i="9"/>
  <c r="AE100" i="9"/>
  <c r="AD100" i="9"/>
  <c r="AC100" i="9"/>
  <c r="AI99" i="9"/>
  <c r="AH99" i="9"/>
  <c r="AG99" i="9"/>
  <c r="AF99" i="9"/>
  <c r="AE99" i="9"/>
  <c r="AD99" i="9"/>
  <c r="AC99" i="9"/>
  <c r="AI98" i="9"/>
  <c r="AH98" i="9"/>
  <c r="AG98" i="9"/>
  <c r="AF98" i="9"/>
  <c r="AE98" i="9"/>
  <c r="AD98" i="9"/>
  <c r="AC98" i="9"/>
  <c r="AI97" i="9"/>
  <c r="AH97" i="9"/>
  <c r="AG97" i="9"/>
  <c r="AF97" i="9"/>
  <c r="AE97" i="9"/>
  <c r="AD97" i="9"/>
  <c r="AC97" i="9"/>
  <c r="AI96" i="9"/>
  <c r="AH96" i="9"/>
  <c r="AG96" i="9"/>
  <c r="AF96" i="9"/>
  <c r="AE96" i="9"/>
  <c r="AD96" i="9"/>
  <c r="AC96" i="9"/>
  <c r="AI95" i="9"/>
  <c r="AH95" i="9"/>
  <c r="AG95" i="9"/>
  <c r="AF95" i="9"/>
  <c r="AE95" i="9"/>
  <c r="AD95" i="9"/>
  <c r="AC95" i="9"/>
  <c r="AI94" i="9"/>
  <c r="AH94" i="9"/>
  <c r="AG94" i="9"/>
  <c r="AF94" i="9"/>
  <c r="AE94" i="9"/>
  <c r="AD94" i="9"/>
  <c r="AC94" i="9"/>
  <c r="AI93" i="9"/>
  <c r="AH93" i="9"/>
  <c r="AG93" i="9"/>
  <c r="AF93" i="9"/>
  <c r="AE93" i="9"/>
  <c r="AD93" i="9"/>
  <c r="AC93" i="9"/>
  <c r="AI92" i="9"/>
  <c r="AH92" i="9"/>
  <c r="AG92" i="9"/>
  <c r="AF92" i="9"/>
  <c r="AE92" i="9"/>
  <c r="AD92" i="9"/>
  <c r="AC92" i="9"/>
  <c r="AI91" i="9"/>
  <c r="AH91" i="9"/>
  <c r="AG91" i="9"/>
  <c r="AF91" i="9"/>
  <c r="AE91" i="9"/>
  <c r="AD91" i="9"/>
  <c r="AC91" i="9"/>
  <c r="AI90" i="9"/>
  <c r="AH90" i="9"/>
  <c r="AG90" i="9"/>
  <c r="AF90" i="9"/>
  <c r="AE90" i="9"/>
  <c r="AD90" i="9"/>
  <c r="AC90" i="9"/>
  <c r="AI89" i="9"/>
  <c r="AH89" i="9"/>
  <c r="AG89" i="9"/>
  <c r="AF89" i="9"/>
  <c r="AE89" i="9"/>
  <c r="AD89" i="9"/>
  <c r="AC89" i="9"/>
  <c r="AI88" i="9"/>
  <c r="AH88" i="9"/>
  <c r="AG88" i="9"/>
  <c r="AF88" i="9"/>
  <c r="AE88" i="9"/>
  <c r="AD88" i="9"/>
  <c r="AC88" i="9"/>
  <c r="AI87" i="9"/>
  <c r="AH87" i="9"/>
  <c r="AG87" i="9"/>
  <c r="AF87" i="9"/>
  <c r="AE87" i="9"/>
  <c r="AD87" i="9"/>
  <c r="AC87" i="9"/>
  <c r="AI86" i="9"/>
  <c r="AH86" i="9"/>
  <c r="AG86" i="9"/>
  <c r="AF86" i="9"/>
  <c r="AE86" i="9"/>
  <c r="AD86" i="9"/>
  <c r="AC86" i="9"/>
  <c r="AI85" i="9"/>
  <c r="AH85" i="9"/>
  <c r="AG85" i="9"/>
  <c r="AF85" i="9"/>
  <c r="AE85" i="9"/>
  <c r="AD85" i="9"/>
  <c r="AC85" i="9"/>
  <c r="AI84" i="9"/>
  <c r="AH84" i="9"/>
  <c r="AG84" i="9"/>
  <c r="AF84" i="9"/>
  <c r="AE84" i="9"/>
  <c r="AD84" i="9"/>
  <c r="AC84" i="9"/>
  <c r="AI83" i="9"/>
  <c r="AH83" i="9"/>
  <c r="AG83" i="9"/>
  <c r="AF83" i="9"/>
  <c r="AE83" i="9"/>
  <c r="AD83" i="9"/>
  <c r="AC83" i="9"/>
  <c r="AI82" i="9"/>
  <c r="AH82" i="9"/>
  <c r="AG82" i="9"/>
  <c r="AF82" i="9"/>
  <c r="AE82" i="9"/>
  <c r="AD82" i="9"/>
  <c r="AC82" i="9"/>
  <c r="AI81" i="9"/>
  <c r="AH81" i="9"/>
  <c r="AG81" i="9"/>
  <c r="AF81" i="9"/>
  <c r="AE81" i="9"/>
  <c r="AD81" i="9"/>
  <c r="AC81" i="9"/>
  <c r="AI80" i="9"/>
  <c r="AH80" i="9"/>
  <c r="AG80" i="9"/>
  <c r="AF80" i="9"/>
  <c r="AE80" i="9"/>
  <c r="AD80" i="9"/>
  <c r="AC80" i="9"/>
  <c r="AI79" i="9"/>
  <c r="AH79" i="9"/>
  <c r="AG79" i="9"/>
  <c r="AF79" i="9"/>
  <c r="AE79" i="9"/>
  <c r="AD79" i="9"/>
  <c r="AC79" i="9"/>
  <c r="AI78" i="9"/>
  <c r="AH78" i="9"/>
  <c r="AG78" i="9"/>
  <c r="AF78" i="9"/>
  <c r="AE78" i="9"/>
  <c r="AD78" i="9"/>
  <c r="AC78" i="9"/>
  <c r="AI77" i="9"/>
  <c r="AH77" i="9"/>
  <c r="AG77" i="9"/>
  <c r="AF77" i="9"/>
  <c r="AE77" i="9"/>
  <c r="AD77" i="9"/>
  <c r="AC77" i="9"/>
  <c r="AI76" i="9"/>
  <c r="AH76" i="9"/>
  <c r="AG76" i="9"/>
  <c r="AF76" i="9"/>
  <c r="AE76" i="9"/>
  <c r="AD76" i="9"/>
  <c r="AC76" i="9"/>
  <c r="AI75" i="9"/>
  <c r="AH75" i="9"/>
  <c r="AG75" i="9"/>
  <c r="AF75" i="9"/>
  <c r="AE75" i="9"/>
  <c r="AD75" i="9"/>
  <c r="AC75" i="9"/>
  <c r="AI74" i="9"/>
  <c r="AH74" i="9"/>
  <c r="AG74" i="9"/>
  <c r="AF74" i="9"/>
  <c r="AE74" i="9"/>
  <c r="AD74" i="9"/>
  <c r="AC74" i="9"/>
  <c r="AI73" i="9"/>
  <c r="AH73" i="9"/>
  <c r="AG73" i="9"/>
  <c r="AF73" i="9"/>
  <c r="AE73" i="9"/>
  <c r="AD73" i="9"/>
  <c r="AC73" i="9"/>
  <c r="AI70" i="9"/>
  <c r="AH70" i="9"/>
  <c r="AG70" i="9"/>
  <c r="AF70" i="9"/>
  <c r="AE70" i="9"/>
  <c r="AD70" i="9"/>
  <c r="AC70" i="9"/>
  <c r="AI69" i="9"/>
  <c r="AH69" i="9"/>
  <c r="AG69" i="9"/>
  <c r="AF69" i="9"/>
  <c r="AE69" i="9"/>
  <c r="AD69" i="9"/>
  <c r="AC69" i="9"/>
  <c r="AI68" i="9"/>
  <c r="AH68" i="9"/>
  <c r="AG68" i="9"/>
  <c r="AF68" i="9"/>
  <c r="AE68" i="9"/>
  <c r="AD68" i="9"/>
  <c r="AC68" i="9"/>
  <c r="AI67" i="9"/>
  <c r="AH67" i="9"/>
  <c r="AG67" i="9"/>
  <c r="AF67" i="9"/>
  <c r="AE67" i="9"/>
  <c r="AD67" i="9"/>
  <c r="AC67" i="9"/>
  <c r="AI66" i="9"/>
  <c r="AH66" i="9"/>
  <c r="AG66" i="9"/>
  <c r="AF66" i="9"/>
  <c r="AE66" i="9"/>
  <c r="AD66" i="9"/>
  <c r="AC66" i="9"/>
  <c r="AI65" i="9"/>
  <c r="AH65" i="9"/>
  <c r="AG65" i="9"/>
  <c r="AF65" i="9"/>
  <c r="AE65" i="9"/>
  <c r="AD65" i="9"/>
  <c r="AC65" i="9"/>
  <c r="AI64" i="9"/>
  <c r="AH64" i="9"/>
  <c r="AG64" i="9"/>
  <c r="AF64" i="9"/>
  <c r="AE64" i="9"/>
  <c r="AD64" i="9"/>
  <c r="AC64" i="9"/>
  <c r="AI63" i="9"/>
  <c r="AH63" i="9"/>
  <c r="AG63" i="9"/>
  <c r="AF63" i="9"/>
  <c r="AE63" i="9"/>
  <c r="AD63" i="9"/>
  <c r="AC63" i="9"/>
  <c r="AI62" i="9"/>
  <c r="AH62" i="9"/>
  <c r="AG62" i="9"/>
  <c r="AF62" i="9"/>
  <c r="AE62" i="9"/>
  <c r="AD62" i="9"/>
  <c r="AC62" i="9"/>
  <c r="AI61" i="9"/>
  <c r="AH61" i="9"/>
  <c r="AG61" i="9"/>
  <c r="AF61" i="9"/>
  <c r="AE61" i="9"/>
  <c r="AD61" i="9"/>
  <c r="AC61" i="9"/>
  <c r="AI60" i="9"/>
  <c r="AH60" i="9"/>
  <c r="AG60" i="9"/>
  <c r="AF60" i="9"/>
  <c r="AE60" i="9"/>
  <c r="AD60" i="9"/>
  <c r="AC60" i="9"/>
  <c r="AI59" i="9"/>
  <c r="AH59" i="9"/>
  <c r="AG59" i="9"/>
  <c r="AF59" i="9"/>
  <c r="AE59" i="9"/>
  <c r="AD59" i="9"/>
  <c r="AC59" i="9"/>
  <c r="AI58" i="9"/>
  <c r="AH58" i="9"/>
  <c r="AG58" i="9"/>
  <c r="AF58" i="9"/>
  <c r="AE58" i="9"/>
  <c r="AD58" i="9"/>
  <c r="AC58" i="9"/>
  <c r="AI57" i="9"/>
  <c r="AH57" i="9"/>
  <c r="AG57" i="9"/>
  <c r="AF57" i="9"/>
  <c r="AE57" i="9"/>
  <c r="AD57" i="9"/>
  <c r="AC57" i="9"/>
  <c r="AI56" i="9"/>
  <c r="AH56" i="9"/>
  <c r="AG56" i="9"/>
  <c r="AF56" i="9"/>
  <c r="AE56" i="9"/>
  <c r="AD56" i="9"/>
  <c r="AC56" i="9"/>
  <c r="AI55" i="9"/>
  <c r="AH55" i="9"/>
  <c r="AG55" i="9"/>
  <c r="AF55" i="9"/>
  <c r="AE55" i="9"/>
  <c r="AD55" i="9"/>
  <c r="AC55" i="9"/>
  <c r="AI54" i="9"/>
  <c r="AH54" i="9"/>
  <c r="AG54" i="9"/>
  <c r="AF54" i="9"/>
  <c r="AE54" i="9"/>
  <c r="AD54" i="9"/>
  <c r="AC54" i="9"/>
  <c r="AI53" i="9"/>
  <c r="AH53" i="9"/>
  <c r="AG53" i="9"/>
  <c r="AF53" i="9"/>
  <c r="AE53" i="9"/>
  <c r="AD53" i="9"/>
  <c r="AC53" i="9"/>
  <c r="AI52" i="9"/>
  <c r="AH52" i="9"/>
  <c r="AG52" i="9"/>
  <c r="AF52" i="9"/>
  <c r="AE52" i="9"/>
  <c r="AD52" i="9"/>
  <c r="AC52" i="9"/>
  <c r="AI51" i="9"/>
  <c r="AH51" i="9"/>
  <c r="AG51" i="9"/>
  <c r="AF51" i="9"/>
  <c r="AE51" i="9"/>
  <c r="AD51" i="9"/>
  <c r="AC51" i="9"/>
  <c r="AI50" i="9"/>
  <c r="AH50" i="9"/>
  <c r="AG50" i="9"/>
  <c r="AF50" i="9"/>
  <c r="AE50" i="9"/>
  <c r="AD50" i="9"/>
  <c r="AC50" i="9"/>
  <c r="AI49" i="9"/>
  <c r="AH49" i="9"/>
  <c r="AG49" i="9"/>
  <c r="AF49" i="9"/>
  <c r="AE49" i="9"/>
  <c r="AD49" i="9"/>
  <c r="AC49" i="9"/>
  <c r="AI48" i="9"/>
  <c r="AH48" i="9"/>
  <c r="AG48" i="9"/>
  <c r="AF48" i="9"/>
  <c r="AE48" i="9"/>
  <c r="AD48" i="9"/>
  <c r="AC48" i="9"/>
  <c r="AI47" i="9"/>
  <c r="AH47" i="9"/>
  <c r="AG47" i="9"/>
  <c r="AF47" i="9"/>
  <c r="AE47" i="9"/>
  <c r="AD47" i="9"/>
  <c r="AC47" i="9"/>
  <c r="AI46" i="9"/>
  <c r="AH46" i="9"/>
  <c r="AG46" i="9"/>
  <c r="AF46" i="9"/>
  <c r="AE46" i="9"/>
  <c r="AD46" i="9"/>
  <c r="AC46" i="9"/>
  <c r="AI45" i="9"/>
  <c r="AH45" i="9"/>
  <c r="AG45" i="9"/>
  <c r="AF45" i="9"/>
  <c r="AE45" i="9"/>
  <c r="AD45" i="9"/>
  <c r="AC45" i="9"/>
  <c r="AI44" i="9"/>
  <c r="AH44" i="9"/>
  <c r="AG44" i="9"/>
  <c r="AF44" i="9"/>
  <c r="AE44" i="9"/>
  <c r="AD44" i="9"/>
  <c r="AC44" i="9"/>
  <c r="AI43" i="9"/>
  <c r="AH43" i="9"/>
  <c r="AG43" i="9"/>
  <c r="AF43" i="9"/>
  <c r="AE43" i="9"/>
  <c r="AD43" i="9"/>
  <c r="AC43" i="9"/>
  <c r="AI42" i="9"/>
  <c r="AH42" i="9"/>
  <c r="AG42" i="9"/>
  <c r="AF42" i="9"/>
  <c r="AE42" i="9"/>
  <c r="AD42" i="9"/>
  <c r="AC42" i="9"/>
  <c r="AI41" i="9"/>
  <c r="AH41" i="9"/>
  <c r="AG41" i="9"/>
  <c r="AF41" i="9"/>
  <c r="AE41" i="9"/>
  <c r="AD41" i="9"/>
  <c r="AC41" i="9"/>
  <c r="AI40" i="9"/>
  <c r="AH40" i="9"/>
  <c r="AG40" i="9"/>
  <c r="AF40" i="9"/>
  <c r="AE40" i="9"/>
  <c r="AD40" i="9"/>
  <c r="AC40" i="9"/>
  <c r="AI39" i="9"/>
  <c r="AH39" i="9"/>
  <c r="AG39" i="9"/>
  <c r="AF39" i="9"/>
  <c r="AE39" i="9"/>
  <c r="AD39" i="9"/>
  <c r="AC39" i="9"/>
  <c r="AI36" i="9"/>
  <c r="AH36" i="9"/>
  <c r="AG36" i="9"/>
  <c r="AF36" i="9"/>
  <c r="AE36" i="9"/>
  <c r="AD36" i="9"/>
  <c r="AC36" i="9"/>
  <c r="AI35" i="9"/>
  <c r="AH35" i="9"/>
  <c r="AG35" i="9"/>
  <c r="AF35" i="9"/>
  <c r="AE35" i="9"/>
  <c r="AD35" i="9"/>
  <c r="AC35" i="9"/>
  <c r="AI34" i="9"/>
  <c r="AH34" i="9"/>
  <c r="AG34" i="9"/>
  <c r="AF34" i="9"/>
  <c r="AE34" i="9"/>
  <c r="AD34" i="9"/>
  <c r="AC34" i="9"/>
  <c r="AI33" i="9"/>
  <c r="AH33" i="9"/>
  <c r="AG33" i="9"/>
  <c r="AF33" i="9"/>
  <c r="AE33" i="9"/>
  <c r="AD33" i="9"/>
  <c r="AC33" i="9"/>
  <c r="AI32" i="9"/>
  <c r="AH32" i="9"/>
  <c r="AG32" i="9"/>
  <c r="AF32" i="9"/>
  <c r="AE32" i="9"/>
  <c r="AD32" i="9"/>
  <c r="AC32" i="9"/>
  <c r="AI31" i="9"/>
  <c r="AH31" i="9"/>
  <c r="AG31" i="9"/>
  <c r="AF31" i="9"/>
  <c r="AE31" i="9"/>
  <c r="AD31" i="9"/>
  <c r="AC31" i="9"/>
  <c r="AI30" i="9"/>
  <c r="AH30" i="9"/>
  <c r="AG30" i="9"/>
  <c r="AF30" i="9"/>
  <c r="AE30" i="9"/>
  <c r="AD30" i="9"/>
  <c r="AC30" i="9"/>
  <c r="AI29" i="9"/>
  <c r="AH29" i="9"/>
  <c r="AG29" i="9"/>
  <c r="AF29" i="9"/>
  <c r="AE29" i="9"/>
  <c r="AD29" i="9"/>
  <c r="AC29" i="9"/>
  <c r="AI28" i="9"/>
  <c r="AH28" i="9"/>
  <c r="AG28" i="9"/>
  <c r="AF28" i="9"/>
  <c r="AE28" i="9"/>
  <c r="AD28" i="9"/>
  <c r="AC28" i="9"/>
  <c r="AI27" i="9"/>
  <c r="AH27" i="9"/>
  <c r="AG27" i="9"/>
  <c r="AF27" i="9"/>
  <c r="AE27" i="9"/>
  <c r="AD27" i="9"/>
  <c r="AC27" i="9"/>
  <c r="AI26" i="9"/>
  <c r="AH26" i="9"/>
  <c r="AG26" i="9"/>
  <c r="AF26" i="9"/>
  <c r="AE26" i="9"/>
  <c r="AD26" i="9"/>
  <c r="AC26" i="9"/>
  <c r="AI25" i="9"/>
  <c r="AH25" i="9"/>
  <c r="AG25" i="9"/>
  <c r="AF25" i="9"/>
  <c r="AE25" i="9"/>
  <c r="AD25" i="9"/>
  <c r="AC25" i="9"/>
  <c r="AI24" i="9"/>
  <c r="AH24" i="9"/>
  <c r="AG24" i="9"/>
  <c r="AF24" i="9"/>
  <c r="AE24" i="9"/>
  <c r="AD24" i="9"/>
  <c r="AC24" i="9"/>
  <c r="AI23" i="9"/>
  <c r="AH23" i="9"/>
  <c r="AG23" i="9"/>
  <c r="AF23" i="9"/>
  <c r="AE23" i="9"/>
  <c r="AD23" i="9"/>
  <c r="AC23" i="9"/>
  <c r="AI22" i="9"/>
  <c r="AH22" i="9"/>
  <c r="AG22" i="9"/>
  <c r="AF22" i="9"/>
  <c r="AE22" i="9"/>
  <c r="AD22" i="9"/>
  <c r="AC22" i="9"/>
  <c r="AI21" i="9"/>
  <c r="AH21" i="9"/>
  <c r="AG21" i="9"/>
  <c r="AF21" i="9"/>
  <c r="AE21" i="9"/>
  <c r="AD21" i="9"/>
  <c r="AC21" i="9"/>
  <c r="AI20" i="9"/>
  <c r="AH20" i="9"/>
  <c r="AG20" i="9"/>
  <c r="AF20" i="9"/>
  <c r="AE20" i="9"/>
  <c r="AD20" i="9"/>
  <c r="AC20" i="9"/>
  <c r="AI19" i="9"/>
  <c r="AH19" i="9"/>
  <c r="AG19" i="9"/>
  <c r="AF19" i="9"/>
  <c r="AE19" i="9"/>
  <c r="AD19" i="9"/>
  <c r="AC19" i="9"/>
  <c r="AI18" i="9"/>
  <c r="AH18" i="9"/>
  <c r="AG18" i="9"/>
  <c r="AF18" i="9"/>
  <c r="AE18" i="9"/>
  <c r="AD18" i="9"/>
  <c r="AC18" i="9"/>
  <c r="AI17" i="9"/>
  <c r="AH17" i="9"/>
  <c r="AG17" i="9"/>
  <c r="AF17" i="9"/>
  <c r="AE17" i="9"/>
  <c r="AD17" i="9"/>
  <c r="AC17" i="9"/>
  <c r="AI16" i="9"/>
  <c r="AH16" i="9"/>
  <c r="AG16" i="9"/>
  <c r="AF16" i="9"/>
  <c r="AE16" i="9"/>
  <c r="AD16" i="9"/>
  <c r="AC16" i="9"/>
  <c r="AI15" i="9"/>
  <c r="AH15" i="9"/>
  <c r="AG15" i="9"/>
  <c r="AF15" i="9"/>
  <c r="AE15" i="9"/>
  <c r="AD15" i="9"/>
  <c r="AC15" i="9"/>
  <c r="AI14" i="9"/>
  <c r="AH14" i="9"/>
  <c r="AG14" i="9"/>
  <c r="AF14" i="9"/>
  <c r="AE14" i="9"/>
  <c r="AD14" i="9"/>
  <c r="AC14" i="9"/>
  <c r="AI13" i="9"/>
  <c r="AH13" i="9"/>
  <c r="AG13" i="9"/>
  <c r="AF13" i="9"/>
  <c r="AE13" i="9"/>
  <c r="AD13" i="9"/>
  <c r="AC13" i="9"/>
  <c r="AI12" i="9"/>
  <c r="AH12" i="9"/>
  <c r="AG12" i="9"/>
  <c r="AF12" i="9"/>
  <c r="AE12" i="9"/>
  <c r="AD12" i="9"/>
  <c r="AC12" i="9"/>
  <c r="AI11" i="9"/>
  <c r="AH11" i="9"/>
  <c r="AG11" i="9"/>
  <c r="AF11" i="9"/>
  <c r="AE11" i="9"/>
  <c r="AD11" i="9"/>
  <c r="AC11" i="9"/>
  <c r="AI10" i="9"/>
  <c r="AH10" i="9"/>
  <c r="AG10" i="9"/>
  <c r="AF10" i="9"/>
  <c r="AE10" i="9"/>
  <c r="AD10" i="9"/>
  <c r="AC10" i="9"/>
  <c r="AI9" i="9"/>
  <c r="AH9" i="9"/>
  <c r="AG9" i="9"/>
  <c r="AF9" i="9"/>
  <c r="AE9" i="9"/>
  <c r="AD9" i="9"/>
  <c r="AC9" i="9"/>
  <c r="AI8" i="9"/>
  <c r="AH8" i="9"/>
  <c r="AG8" i="9"/>
  <c r="AF8" i="9"/>
  <c r="AE8" i="9"/>
  <c r="AD8" i="9"/>
  <c r="AC8" i="9"/>
  <c r="AI7" i="9"/>
  <c r="AH7" i="9"/>
  <c r="AG7" i="9"/>
  <c r="AF7" i="9"/>
  <c r="AE7" i="9"/>
  <c r="AD7" i="9"/>
  <c r="AC7" i="9"/>
  <c r="AI6" i="9"/>
  <c r="AH6" i="9"/>
  <c r="AG6" i="9"/>
  <c r="AF6" i="9"/>
  <c r="AE6" i="9"/>
  <c r="AD6" i="9"/>
  <c r="AC6" i="9"/>
  <c r="AI5" i="9"/>
  <c r="AH5" i="9"/>
  <c r="AG5" i="9"/>
  <c r="AF5" i="9"/>
  <c r="AE5" i="9"/>
  <c r="AD5" i="9"/>
  <c r="AC5" i="9"/>
  <c r="AI104" i="8"/>
  <c r="AH104" i="8"/>
  <c r="AG104" i="8"/>
  <c r="AF104" i="8"/>
  <c r="AE104" i="8"/>
  <c r="AD104" i="8"/>
  <c r="AC104" i="8"/>
  <c r="AI103" i="8"/>
  <c r="AH103" i="8"/>
  <c r="AG103" i="8"/>
  <c r="AF103" i="8"/>
  <c r="AE103" i="8"/>
  <c r="AD103" i="8"/>
  <c r="AC103" i="8"/>
  <c r="AI102" i="8"/>
  <c r="AH102" i="8"/>
  <c r="AG102" i="8"/>
  <c r="AF102" i="8"/>
  <c r="AE102" i="8"/>
  <c r="AD102" i="8"/>
  <c r="AC102" i="8"/>
  <c r="AI101" i="8"/>
  <c r="AH101" i="8"/>
  <c r="AG101" i="8"/>
  <c r="AF101" i="8"/>
  <c r="AE101" i="8"/>
  <c r="AD101" i="8"/>
  <c r="AC101" i="8"/>
  <c r="AI100" i="8"/>
  <c r="AH100" i="8"/>
  <c r="AG100" i="8"/>
  <c r="AF100" i="8"/>
  <c r="AE100" i="8"/>
  <c r="AD100" i="8"/>
  <c r="AC100" i="8"/>
  <c r="AI99" i="8"/>
  <c r="AH99" i="8"/>
  <c r="AG99" i="8"/>
  <c r="AF99" i="8"/>
  <c r="AE99" i="8"/>
  <c r="AD99" i="8"/>
  <c r="AC99" i="8"/>
  <c r="AI98" i="8"/>
  <c r="AH98" i="8"/>
  <c r="AG98" i="8"/>
  <c r="AF98" i="8"/>
  <c r="AE98" i="8"/>
  <c r="AD98" i="8"/>
  <c r="AC98" i="8"/>
  <c r="AI97" i="8"/>
  <c r="AH97" i="8"/>
  <c r="AG97" i="8"/>
  <c r="AF97" i="8"/>
  <c r="AE97" i="8"/>
  <c r="AD97" i="8"/>
  <c r="AC97" i="8"/>
  <c r="AI96" i="8"/>
  <c r="AH96" i="8"/>
  <c r="AG96" i="8"/>
  <c r="AF96" i="8"/>
  <c r="AE96" i="8"/>
  <c r="AD96" i="8"/>
  <c r="AC96" i="8"/>
  <c r="AI95" i="8"/>
  <c r="AH95" i="8"/>
  <c r="AG95" i="8"/>
  <c r="AF95" i="8"/>
  <c r="AE95" i="8"/>
  <c r="AD95" i="8"/>
  <c r="AC95" i="8"/>
  <c r="AI94" i="8"/>
  <c r="AH94" i="8"/>
  <c r="AG94" i="8"/>
  <c r="AF94" i="8"/>
  <c r="AE94" i="8"/>
  <c r="AD94" i="8"/>
  <c r="AC94" i="8"/>
  <c r="AI93" i="8"/>
  <c r="AH93" i="8"/>
  <c r="AG93" i="8"/>
  <c r="AF93" i="8"/>
  <c r="AE93" i="8"/>
  <c r="AD93" i="8"/>
  <c r="AC93" i="8"/>
  <c r="AI92" i="8"/>
  <c r="AH92" i="8"/>
  <c r="AG92" i="8"/>
  <c r="AF92" i="8"/>
  <c r="AE92" i="8"/>
  <c r="AD92" i="8"/>
  <c r="AC92" i="8"/>
  <c r="AI91" i="8"/>
  <c r="AH91" i="8"/>
  <c r="AG91" i="8"/>
  <c r="AF91" i="8"/>
  <c r="AE91" i="8"/>
  <c r="AD91" i="8"/>
  <c r="AC91" i="8"/>
  <c r="AI90" i="8"/>
  <c r="AH90" i="8"/>
  <c r="AG90" i="8"/>
  <c r="AF90" i="8"/>
  <c r="AE90" i="8"/>
  <c r="AD90" i="8"/>
  <c r="AC90" i="8"/>
  <c r="AI89" i="8"/>
  <c r="AH89" i="8"/>
  <c r="AG89" i="8"/>
  <c r="AF89" i="8"/>
  <c r="AE89" i="8"/>
  <c r="AD89" i="8"/>
  <c r="AC89" i="8"/>
  <c r="AI88" i="8"/>
  <c r="AH88" i="8"/>
  <c r="AG88" i="8"/>
  <c r="AF88" i="8"/>
  <c r="AE88" i="8"/>
  <c r="AD88" i="8"/>
  <c r="AC88" i="8"/>
  <c r="AI87" i="8"/>
  <c r="AH87" i="8"/>
  <c r="AG87" i="8"/>
  <c r="AF87" i="8"/>
  <c r="AE87" i="8"/>
  <c r="AD87" i="8"/>
  <c r="AC87" i="8"/>
  <c r="AI86" i="8"/>
  <c r="AH86" i="8"/>
  <c r="AG86" i="8"/>
  <c r="AF86" i="8"/>
  <c r="AE86" i="8"/>
  <c r="AD86" i="8"/>
  <c r="AC86" i="8"/>
  <c r="AI85" i="8"/>
  <c r="AH85" i="8"/>
  <c r="AG85" i="8"/>
  <c r="AF85" i="8"/>
  <c r="AE85" i="8"/>
  <c r="AD85" i="8"/>
  <c r="AC85" i="8"/>
  <c r="AI84" i="8"/>
  <c r="AH84" i="8"/>
  <c r="AG84" i="8"/>
  <c r="AF84" i="8"/>
  <c r="AE84" i="8"/>
  <c r="AD84" i="8"/>
  <c r="AC84" i="8"/>
  <c r="AI83" i="8"/>
  <c r="AH83" i="8"/>
  <c r="AG83" i="8"/>
  <c r="AF83" i="8"/>
  <c r="AE83" i="8"/>
  <c r="AD83" i="8"/>
  <c r="AC83" i="8"/>
  <c r="AI82" i="8"/>
  <c r="AH82" i="8"/>
  <c r="AG82" i="8"/>
  <c r="AF82" i="8"/>
  <c r="AE82" i="8"/>
  <c r="AD82" i="8"/>
  <c r="AC82" i="8"/>
  <c r="AI81" i="8"/>
  <c r="AH81" i="8"/>
  <c r="AG81" i="8"/>
  <c r="AF81" i="8"/>
  <c r="AE81" i="8"/>
  <c r="AD81" i="8"/>
  <c r="AC81" i="8"/>
  <c r="AI80" i="8"/>
  <c r="AH80" i="8"/>
  <c r="AG80" i="8"/>
  <c r="AF80" i="8"/>
  <c r="AE80" i="8"/>
  <c r="AD80" i="8"/>
  <c r="AC80" i="8"/>
  <c r="AI79" i="8"/>
  <c r="AH79" i="8"/>
  <c r="AG79" i="8"/>
  <c r="AF79" i="8"/>
  <c r="AE79" i="8"/>
  <c r="AD79" i="8"/>
  <c r="AC79" i="8"/>
  <c r="AI78" i="8"/>
  <c r="AH78" i="8"/>
  <c r="AG78" i="8"/>
  <c r="AF78" i="8"/>
  <c r="AE78" i="8"/>
  <c r="AD78" i="8"/>
  <c r="AC78" i="8"/>
  <c r="AI77" i="8"/>
  <c r="AH77" i="8"/>
  <c r="AG77" i="8"/>
  <c r="AF77" i="8"/>
  <c r="AE77" i="8"/>
  <c r="AD77" i="8"/>
  <c r="AC77" i="8"/>
  <c r="AI76" i="8"/>
  <c r="AH76" i="8"/>
  <c r="AG76" i="8"/>
  <c r="AF76" i="8"/>
  <c r="AE76" i="8"/>
  <c r="AD76" i="8"/>
  <c r="AC76" i="8"/>
  <c r="AI75" i="8"/>
  <c r="AH75" i="8"/>
  <c r="AG75" i="8"/>
  <c r="AF75" i="8"/>
  <c r="AE75" i="8"/>
  <c r="AD75" i="8"/>
  <c r="AC75" i="8"/>
  <c r="AI74" i="8"/>
  <c r="AH74" i="8"/>
  <c r="AG74" i="8"/>
  <c r="AF74" i="8"/>
  <c r="AE74" i="8"/>
  <c r="AD74" i="8"/>
  <c r="AC74" i="8"/>
  <c r="AI73" i="8"/>
  <c r="AH73" i="8"/>
  <c r="AG73" i="8"/>
  <c r="AF73" i="8"/>
  <c r="AE73" i="8"/>
  <c r="AD73" i="8"/>
  <c r="AC73" i="8"/>
  <c r="AI70" i="8"/>
  <c r="AH70" i="8"/>
  <c r="AG70" i="8"/>
  <c r="AF70" i="8"/>
  <c r="AE70" i="8"/>
  <c r="AD70" i="8"/>
  <c r="AC70" i="8"/>
  <c r="AI69" i="8"/>
  <c r="AH69" i="8"/>
  <c r="AG69" i="8"/>
  <c r="AF69" i="8"/>
  <c r="AE69" i="8"/>
  <c r="AD69" i="8"/>
  <c r="AC69" i="8"/>
  <c r="AI68" i="8"/>
  <c r="AH68" i="8"/>
  <c r="AG68" i="8"/>
  <c r="AF68" i="8"/>
  <c r="AE68" i="8"/>
  <c r="AD68" i="8"/>
  <c r="AC68" i="8"/>
  <c r="AI67" i="8"/>
  <c r="AH67" i="8"/>
  <c r="AG67" i="8"/>
  <c r="AF67" i="8"/>
  <c r="AE67" i="8"/>
  <c r="AD67" i="8"/>
  <c r="AC67" i="8"/>
  <c r="AI66" i="8"/>
  <c r="AH66" i="8"/>
  <c r="AG66" i="8"/>
  <c r="AF66" i="8"/>
  <c r="AE66" i="8"/>
  <c r="AD66" i="8"/>
  <c r="AC66" i="8"/>
  <c r="AI65" i="8"/>
  <c r="AH65" i="8"/>
  <c r="AG65" i="8"/>
  <c r="AF65" i="8"/>
  <c r="AE65" i="8"/>
  <c r="AD65" i="8"/>
  <c r="AC65" i="8"/>
  <c r="AI64" i="8"/>
  <c r="AH64" i="8"/>
  <c r="AG64" i="8"/>
  <c r="AF64" i="8"/>
  <c r="AE64" i="8"/>
  <c r="AD64" i="8"/>
  <c r="AC64" i="8"/>
  <c r="AI63" i="8"/>
  <c r="AH63" i="8"/>
  <c r="AG63" i="8"/>
  <c r="AF63" i="8"/>
  <c r="AE63" i="8"/>
  <c r="AD63" i="8"/>
  <c r="AC63" i="8"/>
  <c r="AI62" i="8"/>
  <c r="AH62" i="8"/>
  <c r="AG62" i="8"/>
  <c r="AF62" i="8"/>
  <c r="AE62" i="8"/>
  <c r="AD62" i="8"/>
  <c r="AC62" i="8"/>
  <c r="AI61" i="8"/>
  <c r="AH61" i="8"/>
  <c r="AG61" i="8"/>
  <c r="AF61" i="8"/>
  <c r="AE61" i="8"/>
  <c r="AD61" i="8"/>
  <c r="AC61" i="8"/>
  <c r="AI60" i="8"/>
  <c r="AH60" i="8"/>
  <c r="AG60" i="8"/>
  <c r="AF60" i="8"/>
  <c r="AE60" i="8"/>
  <c r="AD60" i="8"/>
  <c r="AC60" i="8"/>
  <c r="AI59" i="8"/>
  <c r="AH59" i="8"/>
  <c r="AG59" i="8"/>
  <c r="AF59" i="8"/>
  <c r="AE59" i="8"/>
  <c r="AD59" i="8"/>
  <c r="AC59" i="8"/>
  <c r="AI58" i="8"/>
  <c r="AH58" i="8"/>
  <c r="AG58" i="8"/>
  <c r="AF58" i="8"/>
  <c r="AE58" i="8"/>
  <c r="AD58" i="8"/>
  <c r="AC58" i="8"/>
  <c r="AI57" i="8"/>
  <c r="AH57" i="8"/>
  <c r="AG57" i="8"/>
  <c r="AF57" i="8"/>
  <c r="AE57" i="8"/>
  <c r="AD57" i="8"/>
  <c r="AC57" i="8"/>
  <c r="AI56" i="8"/>
  <c r="AH56" i="8"/>
  <c r="AG56" i="8"/>
  <c r="AF56" i="8"/>
  <c r="AE56" i="8"/>
  <c r="AD56" i="8"/>
  <c r="AC56" i="8"/>
  <c r="AI55" i="8"/>
  <c r="AH55" i="8"/>
  <c r="AG55" i="8"/>
  <c r="AF55" i="8"/>
  <c r="AE55" i="8"/>
  <c r="AD55" i="8"/>
  <c r="AC55" i="8"/>
  <c r="AI54" i="8"/>
  <c r="AH54" i="8"/>
  <c r="AG54" i="8"/>
  <c r="AF54" i="8"/>
  <c r="AE54" i="8"/>
  <c r="AD54" i="8"/>
  <c r="AC54" i="8"/>
  <c r="AI53" i="8"/>
  <c r="AH53" i="8"/>
  <c r="AG53" i="8"/>
  <c r="AF53" i="8"/>
  <c r="AE53" i="8"/>
  <c r="AD53" i="8"/>
  <c r="AC53" i="8"/>
  <c r="AI52" i="8"/>
  <c r="AH52" i="8"/>
  <c r="AG52" i="8"/>
  <c r="AF52" i="8"/>
  <c r="AE52" i="8"/>
  <c r="AD52" i="8"/>
  <c r="AC52" i="8"/>
  <c r="AI51" i="8"/>
  <c r="AH51" i="8"/>
  <c r="AG51" i="8"/>
  <c r="AF51" i="8"/>
  <c r="AE51" i="8"/>
  <c r="AD51" i="8"/>
  <c r="AC51" i="8"/>
  <c r="AI50" i="8"/>
  <c r="AH50" i="8"/>
  <c r="AG50" i="8"/>
  <c r="AF50" i="8"/>
  <c r="AE50" i="8"/>
  <c r="AD50" i="8"/>
  <c r="AC50" i="8"/>
  <c r="AI49" i="8"/>
  <c r="AH49" i="8"/>
  <c r="AG49" i="8"/>
  <c r="AF49" i="8"/>
  <c r="AE49" i="8"/>
  <c r="AD49" i="8"/>
  <c r="AC49" i="8"/>
  <c r="AI48" i="8"/>
  <c r="AH48" i="8"/>
  <c r="AG48" i="8"/>
  <c r="AF48" i="8"/>
  <c r="AE48" i="8"/>
  <c r="AD48" i="8"/>
  <c r="AC48" i="8"/>
  <c r="AI47" i="8"/>
  <c r="AH47" i="8"/>
  <c r="AG47" i="8"/>
  <c r="AF47" i="8"/>
  <c r="AE47" i="8"/>
  <c r="AD47" i="8"/>
  <c r="AC47" i="8"/>
  <c r="AI46" i="8"/>
  <c r="AH46" i="8"/>
  <c r="AG46" i="8"/>
  <c r="AF46" i="8"/>
  <c r="AE46" i="8"/>
  <c r="AD46" i="8"/>
  <c r="AC46" i="8"/>
  <c r="AI45" i="8"/>
  <c r="AH45" i="8"/>
  <c r="AG45" i="8"/>
  <c r="AF45" i="8"/>
  <c r="AE45" i="8"/>
  <c r="AD45" i="8"/>
  <c r="AC45" i="8"/>
  <c r="AI44" i="8"/>
  <c r="AH44" i="8"/>
  <c r="AG44" i="8"/>
  <c r="AF44" i="8"/>
  <c r="AE44" i="8"/>
  <c r="AD44" i="8"/>
  <c r="AC44" i="8"/>
  <c r="AI43" i="8"/>
  <c r="AH43" i="8"/>
  <c r="AG43" i="8"/>
  <c r="AF43" i="8"/>
  <c r="AE43" i="8"/>
  <c r="AD43" i="8"/>
  <c r="AC43" i="8"/>
  <c r="AI42" i="8"/>
  <c r="AH42" i="8"/>
  <c r="AG42" i="8"/>
  <c r="AF42" i="8"/>
  <c r="AE42" i="8"/>
  <c r="AD42" i="8"/>
  <c r="AC42" i="8"/>
  <c r="AI41" i="8"/>
  <c r="AH41" i="8"/>
  <c r="AG41" i="8"/>
  <c r="AF41" i="8"/>
  <c r="AE41" i="8"/>
  <c r="AD41" i="8"/>
  <c r="AC41" i="8"/>
  <c r="AI40" i="8"/>
  <c r="AH40" i="8"/>
  <c r="AG40" i="8"/>
  <c r="AF40" i="8"/>
  <c r="AE40" i="8"/>
  <c r="AD40" i="8"/>
  <c r="AC40" i="8"/>
  <c r="AI39" i="8"/>
  <c r="AH39" i="8"/>
  <c r="AG39" i="8"/>
  <c r="AF39" i="8"/>
  <c r="AE39" i="8"/>
  <c r="AD39" i="8"/>
  <c r="AC39" i="8"/>
  <c r="AI36" i="8"/>
  <c r="AH36" i="8"/>
  <c r="AG36" i="8"/>
  <c r="AF36" i="8"/>
  <c r="AE36" i="8"/>
  <c r="AD36" i="8"/>
  <c r="AC36" i="8"/>
  <c r="AI35" i="8"/>
  <c r="AH35" i="8"/>
  <c r="AG35" i="8"/>
  <c r="AF35" i="8"/>
  <c r="AE35" i="8"/>
  <c r="AD35" i="8"/>
  <c r="AC35" i="8"/>
  <c r="AI34" i="8"/>
  <c r="AH34" i="8"/>
  <c r="AG34" i="8"/>
  <c r="AF34" i="8"/>
  <c r="AE34" i="8"/>
  <c r="AD34" i="8"/>
  <c r="AC34" i="8"/>
  <c r="AI33" i="8"/>
  <c r="AH33" i="8"/>
  <c r="AG33" i="8"/>
  <c r="AF33" i="8"/>
  <c r="AE33" i="8"/>
  <c r="AD33" i="8"/>
  <c r="AC33" i="8"/>
  <c r="AI32" i="8"/>
  <c r="AH32" i="8"/>
  <c r="AG32" i="8"/>
  <c r="AF32" i="8"/>
  <c r="AE32" i="8"/>
  <c r="AD32" i="8"/>
  <c r="AC32" i="8"/>
  <c r="AI31" i="8"/>
  <c r="AH31" i="8"/>
  <c r="AG31" i="8"/>
  <c r="AF31" i="8"/>
  <c r="AE31" i="8"/>
  <c r="AD31" i="8"/>
  <c r="AC31" i="8"/>
  <c r="AI30" i="8"/>
  <c r="AH30" i="8"/>
  <c r="AG30" i="8"/>
  <c r="AF30" i="8"/>
  <c r="AE30" i="8"/>
  <c r="AD30" i="8"/>
  <c r="AC30" i="8"/>
  <c r="AI29" i="8"/>
  <c r="AH29" i="8"/>
  <c r="AG29" i="8"/>
  <c r="AF29" i="8"/>
  <c r="AE29" i="8"/>
  <c r="AD29" i="8"/>
  <c r="AC29" i="8"/>
  <c r="AI28" i="8"/>
  <c r="AH28" i="8"/>
  <c r="AG28" i="8"/>
  <c r="AF28" i="8"/>
  <c r="AE28" i="8"/>
  <c r="AD28" i="8"/>
  <c r="AC28" i="8"/>
  <c r="AI27" i="8"/>
  <c r="AH27" i="8"/>
  <c r="AG27" i="8"/>
  <c r="AF27" i="8"/>
  <c r="AE27" i="8"/>
  <c r="AD27" i="8"/>
  <c r="AC27" i="8"/>
  <c r="AI26" i="8"/>
  <c r="AH26" i="8"/>
  <c r="AG26" i="8"/>
  <c r="AF26" i="8"/>
  <c r="AE26" i="8"/>
  <c r="AD26" i="8"/>
  <c r="AC26" i="8"/>
  <c r="AI25" i="8"/>
  <c r="AH25" i="8"/>
  <c r="AG25" i="8"/>
  <c r="AF25" i="8"/>
  <c r="AE25" i="8"/>
  <c r="AD25" i="8"/>
  <c r="AC25" i="8"/>
  <c r="AI24" i="8"/>
  <c r="AH24" i="8"/>
  <c r="AG24" i="8"/>
  <c r="AF24" i="8"/>
  <c r="AE24" i="8"/>
  <c r="AD24" i="8"/>
  <c r="AC24" i="8"/>
  <c r="AI23" i="8"/>
  <c r="AH23" i="8"/>
  <c r="AG23" i="8"/>
  <c r="AF23" i="8"/>
  <c r="AE23" i="8"/>
  <c r="AD23" i="8"/>
  <c r="AC23" i="8"/>
  <c r="AI22" i="8"/>
  <c r="AH22" i="8"/>
  <c r="AG22" i="8"/>
  <c r="AF22" i="8"/>
  <c r="AE22" i="8"/>
  <c r="AD22" i="8"/>
  <c r="AC22" i="8"/>
  <c r="AI21" i="8"/>
  <c r="AH21" i="8"/>
  <c r="AG21" i="8"/>
  <c r="AF21" i="8"/>
  <c r="AE21" i="8"/>
  <c r="AD21" i="8"/>
  <c r="AC21" i="8"/>
  <c r="AI20" i="8"/>
  <c r="AH20" i="8"/>
  <c r="AG20" i="8"/>
  <c r="AF20" i="8"/>
  <c r="AE20" i="8"/>
  <c r="AD20" i="8"/>
  <c r="AC20" i="8"/>
  <c r="AI19" i="8"/>
  <c r="AH19" i="8"/>
  <c r="AG19" i="8"/>
  <c r="AF19" i="8"/>
  <c r="AE19" i="8"/>
  <c r="AD19" i="8"/>
  <c r="AC19" i="8"/>
  <c r="AI18" i="8"/>
  <c r="AH18" i="8"/>
  <c r="AG18" i="8"/>
  <c r="AF18" i="8"/>
  <c r="AE18" i="8"/>
  <c r="AD18" i="8"/>
  <c r="AC18" i="8"/>
  <c r="AI17" i="8"/>
  <c r="AH17" i="8"/>
  <c r="AG17" i="8"/>
  <c r="AF17" i="8"/>
  <c r="AE17" i="8"/>
  <c r="AD17" i="8"/>
  <c r="AC17" i="8"/>
  <c r="AI16" i="8"/>
  <c r="AH16" i="8"/>
  <c r="AG16" i="8"/>
  <c r="AF16" i="8"/>
  <c r="AE16" i="8"/>
  <c r="AD16" i="8"/>
  <c r="AC16" i="8"/>
  <c r="AI15" i="8"/>
  <c r="AH15" i="8"/>
  <c r="AG15" i="8"/>
  <c r="AF15" i="8"/>
  <c r="AE15" i="8"/>
  <c r="AD15" i="8"/>
  <c r="AC15" i="8"/>
  <c r="AI14" i="8"/>
  <c r="AH14" i="8"/>
  <c r="AG14" i="8"/>
  <c r="AF14" i="8"/>
  <c r="AE14" i="8"/>
  <c r="AD14" i="8"/>
  <c r="AC14" i="8"/>
  <c r="AI13" i="8"/>
  <c r="AH13" i="8"/>
  <c r="AG13" i="8"/>
  <c r="AF13" i="8"/>
  <c r="AE13" i="8"/>
  <c r="AD13" i="8"/>
  <c r="AC13" i="8"/>
  <c r="AI12" i="8"/>
  <c r="AH12" i="8"/>
  <c r="AG12" i="8"/>
  <c r="AF12" i="8"/>
  <c r="AE12" i="8"/>
  <c r="AD12" i="8"/>
  <c r="AC12" i="8"/>
  <c r="AI11" i="8"/>
  <c r="AH11" i="8"/>
  <c r="AG11" i="8"/>
  <c r="AF11" i="8"/>
  <c r="AE11" i="8"/>
  <c r="AD11" i="8"/>
  <c r="AC11" i="8"/>
  <c r="AI10" i="8"/>
  <c r="AH10" i="8"/>
  <c r="AG10" i="8"/>
  <c r="AF10" i="8"/>
  <c r="AE10" i="8"/>
  <c r="AD10" i="8"/>
  <c r="AC10" i="8"/>
  <c r="AI9" i="8"/>
  <c r="AH9" i="8"/>
  <c r="AG9" i="8"/>
  <c r="AF9" i="8"/>
  <c r="AE9" i="8"/>
  <c r="AD9" i="8"/>
  <c r="AC9" i="8"/>
  <c r="AI8" i="8"/>
  <c r="AH8" i="8"/>
  <c r="AG8" i="8"/>
  <c r="AF8" i="8"/>
  <c r="AE8" i="8"/>
  <c r="AD8" i="8"/>
  <c r="AC8" i="8"/>
  <c r="AI7" i="8"/>
  <c r="AH7" i="8"/>
  <c r="AG7" i="8"/>
  <c r="AF7" i="8"/>
  <c r="AE7" i="8"/>
  <c r="AD7" i="8"/>
  <c r="AC7" i="8"/>
  <c r="AI6" i="8"/>
  <c r="AH6" i="8"/>
  <c r="AG6" i="8"/>
  <c r="AF6" i="8"/>
  <c r="AE6" i="8"/>
  <c r="AD6" i="8"/>
  <c r="AC6" i="8"/>
  <c r="AI5" i="8"/>
  <c r="AH5" i="8"/>
  <c r="AG5" i="8"/>
  <c r="AF5" i="8"/>
  <c r="AE5" i="8"/>
  <c r="AD5" i="8"/>
  <c r="AC5" i="8"/>
  <c r="AI104" i="7"/>
  <c r="AH104" i="7"/>
  <c r="AG104" i="7"/>
  <c r="AF104" i="7"/>
  <c r="AE104" i="7"/>
  <c r="AD104" i="7"/>
  <c r="AC104" i="7"/>
  <c r="AI103" i="7"/>
  <c r="AH103" i="7"/>
  <c r="AG103" i="7"/>
  <c r="AF103" i="7"/>
  <c r="AE103" i="7"/>
  <c r="AD103" i="7"/>
  <c r="AC103" i="7"/>
  <c r="AI102" i="7"/>
  <c r="AH102" i="7"/>
  <c r="AG102" i="7"/>
  <c r="AF102" i="7"/>
  <c r="AE102" i="7"/>
  <c r="AD102" i="7"/>
  <c r="AC102" i="7"/>
  <c r="AI101" i="7"/>
  <c r="AH101" i="7"/>
  <c r="AG101" i="7"/>
  <c r="AF101" i="7"/>
  <c r="AE101" i="7"/>
  <c r="AD101" i="7"/>
  <c r="AC101" i="7"/>
  <c r="AI100" i="7"/>
  <c r="AH100" i="7"/>
  <c r="AG100" i="7"/>
  <c r="AF100" i="7"/>
  <c r="AE100" i="7"/>
  <c r="AD100" i="7"/>
  <c r="AC100" i="7"/>
  <c r="AI99" i="7"/>
  <c r="AH99" i="7"/>
  <c r="AG99" i="7"/>
  <c r="AF99" i="7"/>
  <c r="AE99" i="7"/>
  <c r="AD99" i="7"/>
  <c r="AC99" i="7"/>
  <c r="AI98" i="7"/>
  <c r="AH98" i="7"/>
  <c r="AG98" i="7"/>
  <c r="AF98" i="7"/>
  <c r="AE98" i="7"/>
  <c r="AD98" i="7"/>
  <c r="AC98" i="7"/>
  <c r="AI97" i="7"/>
  <c r="AH97" i="7"/>
  <c r="AG97" i="7"/>
  <c r="AF97" i="7"/>
  <c r="AE97" i="7"/>
  <c r="AD97" i="7"/>
  <c r="AC97" i="7"/>
  <c r="AI96" i="7"/>
  <c r="AH96" i="7"/>
  <c r="AG96" i="7"/>
  <c r="AF96" i="7"/>
  <c r="AE96" i="7"/>
  <c r="AD96" i="7"/>
  <c r="AC96" i="7"/>
  <c r="AI95" i="7"/>
  <c r="AH95" i="7"/>
  <c r="AG95" i="7"/>
  <c r="AF95" i="7"/>
  <c r="AE95" i="7"/>
  <c r="AD95" i="7"/>
  <c r="AC95" i="7"/>
  <c r="AI94" i="7"/>
  <c r="AH94" i="7"/>
  <c r="AG94" i="7"/>
  <c r="AF94" i="7"/>
  <c r="AE94" i="7"/>
  <c r="AD94" i="7"/>
  <c r="AC94" i="7"/>
  <c r="AI93" i="7"/>
  <c r="AH93" i="7"/>
  <c r="AG93" i="7"/>
  <c r="AF93" i="7"/>
  <c r="AE93" i="7"/>
  <c r="AD93" i="7"/>
  <c r="AC93" i="7"/>
  <c r="AI92" i="7"/>
  <c r="AH92" i="7"/>
  <c r="AG92" i="7"/>
  <c r="AF92" i="7"/>
  <c r="AE92" i="7"/>
  <c r="AD92" i="7"/>
  <c r="AC92" i="7"/>
  <c r="AI91" i="7"/>
  <c r="AH91" i="7"/>
  <c r="AG91" i="7"/>
  <c r="AF91" i="7"/>
  <c r="AE91" i="7"/>
  <c r="AD91" i="7"/>
  <c r="AC91" i="7"/>
  <c r="AI90" i="7"/>
  <c r="AH90" i="7"/>
  <c r="AG90" i="7"/>
  <c r="AF90" i="7"/>
  <c r="AE90" i="7"/>
  <c r="AD90" i="7"/>
  <c r="AC90" i="7"/>
  <c r="AI89" i="7"/>
  <c r="AH89" i="7"/>
  <c r="AG89" i="7"/>
  <c r="AF89" i="7"/>
  <c r="AE89" i="7"/>
  <c r="AD89" i="7"/>
  <c r="AC89" i="7"/>
  <c r="AI88" i="7"/>
  <c r="AH88" i="7"/>
  <c r="AG88" i="7"/>
  <c r="AF88" i="7"/>
  <c r="AE88" i="7"/>
  <c r="AD88" i="7"/>
  <c r="AC88" i="7"/>
  <c r="AI87" i="7"/>
  <c r="AH87" i="7"/>
  <c r="AG87" i="7"/>
  <c r="AF87" i="7"/>
  <c r="AE87" i="7"/>
  <c r="AD87" i="7"/>
  <c r="AC87" i="7"/>
  <c r="AI86" i="7"/>
  <c r="AH86" i="7"/>
  <c r="AG86" i="7"/>
  <c r="AF86" i="7"/>
  <c r="AE86" i="7"/>
  <c r="AD86" i="7"/>
  <c r="AC86" i="7"/>
  <c r="AI85" i="7"/>
  <c r="AH85" i="7"/>
  <c r="AG85" i="7"/>
  <c r="AF85" i="7"/>
  <c r="AE85" i="7"/>
  <c r="AD85" i="7"/>
  <c r="AC85" i="7"/>
  <c r="AI84" i="7"/>
  <c r="AH84" i="7"/>
  <c r="AG84" i="7"/>
  <c r="AF84" i="7"/>
  <c r="AE84" i="7"/>
  <c r="AD84" i="7"/>
  <c r="AC84" i="7"/>
  <c r="AI83" i="7"/>
  <c r="AH83" i="7"/>
  <c r="AG83" i="7"/>
  <c r="AF83" i="7"/>
  <c r="AE83" i="7"/>
  <c r="AD83" i="7"/>
  <c r="AC83" i="7"/>
  <c r="AI82" i="7"/>
  <c r="AH82" i="7"/>
  <c r="AG82" i="7"/>
  <c r="AF82" i="7"/>
  <c r="AE82" i="7"/>
  <c r="AD82" i="7"/>
  <c r="AC82" i="7"/>
  <c r="AI81" i="7"/>
  <c r="AH81" i="7"/>
  <c r="AG81" i="7"/>
  <c r="AF81" i="7"/>
  <c r="AE81" i="7"/>
  <c r="AD81" i="7"/>
  <c r="AC81" i="7"/>
  <c r="AI80" i="7"/>
  <c r="AH80" i="7"/>
  <c r="AG80" i="7"/>
  <c r="AF80" i="7"/>
  <c r="AE80" i="7"/>
  <c r="AD80" i="7"/>
  <c r="AC80" i="7"/>
  <c r="AI79" i="7"/>
  <c r="AH79" i="7"/>
  <c r="AG79" i="7"/>
  <c r="AF79" i="7"/>
  <c r="AE79" i="7"/>
  <c r="AD79" i="7"/>
  <c r="AC79" i="7"/>
  <c r="AI78" i="7"/>
  <c r="AH78" i="7"/>
  <c r="AG78" i="7"/>
  <c r="AF78" i="7"/>
  <c r="AE78" i="7"/>
  <c r="AD78" i="7"/>
  <c r="AC78" i="7"/>
  <c r="AI77" i="7"/>
  <c r="AH77" i="7"/>
  <c r="AG77" i="7"/>
  <c r="AF77" i="7"/>
  <c r="AE77" i="7"/>
  <c r="AD77" i="7"/>
  <c r="AC77" i="7"/>
  <c r="AI76" i="7"/>
  <c r="AH76" i="7"/>
  <c r="AG76" i="7"/>
  <c r="AF76" i="7"/>
  <c r="AE76" i="7"/>
  <c r="AD76" i="7"/>
  <c r="AC76" i="7"/>
  <c r="AI75" i="7"/>
  <c r="AH75" i="7"/>
  <c r="AG75" i="7"/>
  <c r="AF75" i="7"/>
  <c r="AE75" i="7"/>
  <c r="AD75" i="7"/>
  <c r="AC75" i="7"/>
  <c r="AI74" i="7"/>
  <c r="AH74" i="7"/>
  <c r="AG74" i="7"/>
  <c r="AF74" i="7"/>
  <c r="AE74" i="7"/>
  <c r="AD74" i="7"/>
  <c r="AC74" i="7"/>
  <c r="AI73" i="7"/>
  <c r="AH73" i="7"/>
  <c r="AG73" i="7"/>
  <c r="AF73" i="7"/>
  <c r="AE73" i="7"/>
  <c r="AD73" i="7"/>
  <c r="AC73" i="7"/>
  <c r="AI70" i="7"/>
  <c r="AH70" i="7"/>
  <c r="AG70" i="7"/>
  <c r="AF70" i="7"/>
  <c r="AE70" i="7"/>
  <c r="AD70" i="7"/>
  <c r="AC70" i="7"/>
  <c r="AI69" i="7"/>
  <c r="AH69" i="7"/>
  <c r="AG69" i="7"/>
  <c r="AF69" i="7"/>
  <c r="AE69" i="7"/>
  <c r="AD69" i="7"/>
  <c r="AC69" i="7"/>
  <c r="AI68" i="7"/>
  <c r="AH68" i="7"/>
  <c r="AG68" i="7"/>
  <c r="AF68" i="7"/>
  <c r="AE68" i="7"/>
  <c r="AD68" i="7"/>
  <c r="AC68" i="7"/>
  <c r="AI67" i="7"/>
  <c r="AH67" i="7"/>
  <c r="AG67" i="7"/>
  <c r="AF67" i="7"/>
  <c r="AE67" i="7"/>
  <c r="AD67" i="7"/>
  <c r="AC67" i="7"/>
  <c r="AI66" i="7"/>
  <c r="AH66" i="7"/>
  <c r="AG66" i="7"/>
  <c r="AF66" i="7"/>
  <c r="AE66" i="7"/>
  <c r="AD66" i="7"/>
  <c r="AC66" i="7"/>
  <c r="AI65" i="7"/>
  <c r="AH65" i="7"/>
  <c r="AG65" i="7"/>
  <c r="AF65" i="7"/>
  <c r="AE65" i="7"/>
  <c r="AD65" i="7"/>
  <c r="AC65" i="7"/>
  <c r="AI64" i="7"/>
  <c r="AH64" i="7"/>
  <c r="AG64" i="7"/>
  <c r="AF64" i="7"/>
  <c r="AE64" i="7"/>
  <c r="AD64" i="7"/>
  <c r="AC64" i="7"/>
  <c r="AI63" i="7"/>
  <c r="AH63" i="7"/>
  <c r="AG63" i="7"/>
  <c r="AF63" i="7"/>
  <c r="AE63" i="7"/>
  <c r="AD63" i="7"/>
  <c r="AC63" i="7"/>
  <c r="AI62" i="7"/>
  <c r="AH62" i="7"/>
  <c r="AG62" i="7"/>
  <c r="AF62" i="7"/>
  <c r="AE62" i="7"/>
  <c r="AD62" i="7"/>
  <c r="AC62" i="7"/>
  <c r="AI61" i="7"/>
  <c r="AH61" i="7"/>
  <c r="AG61" i="7"/>
  <c r="AF61" i="7"/>
  <c r="AE61" i="7"/>
  <c r="AD61" i="7"/>
  <c r="AC61" i="7"/>
  <c r="AI60" i="7"/>
  <c r="AH60" i="7"/>
  <c r="AG60" i="7"/>
  <c r="AF60" i="7"/>
  <c r="AE60" i="7"/>
  <c r="AD60" i="7"/>
  <c r="AC60" i="7"/>
  <c r="AI59" i="7"/>
  <c r="AH59" i="7"/>
  <c r="AG59" i="7"/>
  <c r="AF59" i="7"/>
  <c r="AE59" i="7"/>
  <c r="AD59" i="7"/>
  <c r="AC59" i="7"/>
  <c r="AI58" i="7"/>
  <c r="AH58" i="7"/>
  <c r="AG58" i="7"/>
  <c r="AF58" i="7"/>
  <c r="AE58" i="7"/>
  <c r="AD58" i="7"/>
  <c r="AC58" i="7"/>
  <c r="AI57" i="7"/>
  <c r="AH57" i="7"/>
  <c r="AG57" i="7"/>
  <c r="AF57" i="7"/>
  <c r="AE57" i="7"/>
  <c r="AD57" i="7"/>
  <c r="AC57" i="7"/>
  <c r="AI56" i="7"/>
  <c r="AH56" i="7"/>
  <c r="AG56" i="7"/>
  <c r="AF56" i="7"/>
  <c r="AE56" i="7"/>
  <c r="AD56" i="7"/>
  <c r="AC56" i="7"/>
  <c r="AI55" i="7"/>
  <c r="AH55" i="7"/>
  <c r="AG55" i="7"/>
  <c r="AF55" i="7"/>
  <c r="AE55" i="7"/>
  <c r="AD55" i="7"/>
  <c r="AC55" i="7"/>
  <c r="AI54" i="7"/>
  <c r="AH54" i="7"/>
  <c r="AG54" i="7"/>
  <c r="AF54" i="7"/>
  <c r="AE54" i="7"/>
  <c r="AD54" i="7"/>
  <c r="AC54" i="7"/>
  <c r="AI53" i="7"/>
  <c r="AH53" i="7"/>
  <c r="AG53" i="7"/>
  <c r="AF53" i="7"/>
  <c r="AE53" i="7"/>
  <c r="AD53" i="7"/>
  <c r="AC53" i="7"/>
  <c r="AI52" i="7"/>
  <c r="AH52" i="7"/>
  <c r="AG52" i="7"/>
  <c r="AF52" i="7"/>
  <c r="AE52" i="7"/>
  <c r="AD52" i="7"/>
  <c r="AC52" i="7"/>
  <c r="AI51" i="7"/>
  <c r="AH51" i="7"/>
  <c r="AG51" i="7"/>
  <c r="AF51" i="7"/>
  <c r="AE51" i="7"/>
  <c r="AD51" i="7"/>
  <c r="AC51" i="7"/>
  <c r="AI50" i="7"/>
  <c r="AH50" i="7"/>
  <c r="AG50" i="7"/>
  <c r="AF50" i="7"/>
  <c r="AE50" i="7"/>
  <c r="AD50" i="7"/>
  <c r="AC50" i="7"/>
  <c r="AI49" i="7"/>
  <c r="AH49" i="7"/>
  <c r="AG49" i="7"/>
  <c r="AF49" i="7"/>
  <c r="AE49" i="7"/>
  <c r="AD49" i="7"/>
  <c r="AC49" i="7"/>
  <c r="AI48" i="7"/>
  <c r="AH48" i="7"/>
  <c r="AG48" i="7"/>
  <c r="AF48" i="7"/>
  <c r="AE48" i="7"/>
  <c r="AD48" i="7"/>
  <c r="AC48" i="7"/>
  <c r="AI47" i="7"/>
  <c r="AH47" i="7"/>
  <c r="AG47" i="7"/>
  <c r="AF47" i="7"/>
  <c r="AE47" i="7"/>
  <c r="AD47" i="7"/>
  <c r="AC47" i="7"/>
  <c r="AI46" i="7"/>
  <c r="AH46" i="7"/>
  <c r="AG46" i="7"/>
  <c r="AF46" i="7"/>
  <c r="AE46" i="7"/>
  <c r="AD46" i="7"/>
  <c r="AC46" i="7"/>
  <c r="AI45" i="7"/>
  <c r="AH45" i="7"/>
  <c r="AG45" i="7"/>
  <c r="AF45" i="7"/>
  <c r="AE45" i="7"/>
  <c r="AD45" i="7"/>
  <c r="AC45" i="7"/>
  <c r="AI44" i="7"/>
  <c r="AH44" i="7"/>
  <c r="AG44" i="7"/>
  <c r="AF44" i="7"/>
  <c r="AE44" i="7"/>
  <c r="AD44" i="7"/>
  <c r="AC44" i="7"/>
  <c r="AI43" i="7"/>
  <c r="AH43" i="7"/>
  <c r="AG43" i="7"/>
  <c r="AF43" i="7"/>
  <c r="AE43" i="7"/>
  <c r="AD43" i="7"/>
  <c r="AC43" i="7"/>
  <c r="AI42" i="7"/>
  <c r="AH42" i="7"/>
  <c r="AG42" i="7"/>
  <c r="AF42" i="7"/>
  <c r="AE42" i="7"/>
  <c r="AD42" i="7"/>
  <c r="AC42" i="7"/>
  <c r="AI41" i="7"/>
  <c r="AH41" i="7"/>
  <c r="AG41" i="7"/>
  <c r="AF41" i="7"/>
  <c r="AE41" i="7"/>
  <c r="AD41" i="7"/>
  <c r="AC41" i="7"/>
  <c r="AI40" i="7"/>
  <c r="AH40" i="7"/>
  <c r="AG40" i="7"/>
  <c r="AF40" i="7"/>
  <c r="AE40" i="7"/>
  <c r="AD40" i="7"/>
  <c r="AC40" i="7"/>
  <c r="AI39" i="7"/>
  <c r="AH39" i="7"/>
  <c r="AG39" i="7"/>
  <c r="AF39" i="7"/>
  <c r="AE39" i="7"/>
  <c r="AD39" i="7"/>
  <c r="AC39" i="7"/>
  <c r="AI36" i="7"/>
  <c r="AH36" i="7"/>
  <c r="AG36" i="7"/>
  <c r="AF36" i="7"/>
  <c r="AE36" i="7"/>
  <c r="AD36" i="7"/>
  <c r="AC36" i="7"/>
  <c r="AI35" i="7"/>
  <c r="AH35" i="7"/>
  <c r="AG35" i="7"/>
  <c r="AF35" i="7"/>
  <c r="AE35" i="7"/>
  <c r="AD35" i="7"/>
  <c r="AC35" i="7"/>
  <c r="AI34" i="7"/>
  <c r="AH34" i="7"/>
  <c r="AG34" i="7"/>
  <c r="AF34" i="7"/>
  <c r="AE34" i="7"/>
  <c r="AD34" i="7"/>
  <c r="AC34" i="7"/>
  <c r="AI33" i="7"/>
  <c r="AH33" i="7"/>
  <c r="AG33" i="7"/>
  <c r="AF33" i="7"/>
  <c r="AE33" i="7"/>
  <c r="AD33" i="7"/>
  <c r="AC33" i="7"/>
  <c r="AI32" i="7"/>
  <c r="AH32" i="7"/>
  <c r="AG32" i="7"/>
  <c r="AF32" i="7"/>
  <c r="AE32" i="7"/>
  <c r="AD32" i="7"/>
  <c r="AC32" i="7"/>
  <c r="AI31" i="7"/>
  <c r="AH31" i="7"/>
  <c r="AG31" i="7"/>
  <c r="AF31" i="7"/>
  <c r="AE31" i="7"/>
  <c r="AD31" i="7"/>
  <c r="AC31" i="7"/>
  <c r="AI30" i="7"/>
  <c r="AH30" i="7"/>
  <c r="AG30" i="7"/>
  <c r="AF30" i="7"/>
  <c r="AE30" i="7"/>
  <c r="AD30" i="7"/>
  <c r="AC30" i="7"/>
  <c r="AI29" i="7"/>
  <c r="AH29" i="7"/>
  <c r="AG29" i="7"/>
  <c r="AF29" i="7"/>
  <c r="AE29" i="7"/>
  <c r="AD29" i="7"/>
  <c r="AC29" i="7"/>
  <c r="AI28" i="7"/>
  <c r="AH28" i="7"/>
  <c r="AG28" i="7"/>
  <c r="AF28" i="7"/>
  <c r="AE28" i="7"/>
  <c r="AD28" i="7"/>
  <c r="AC28" i="7"/>
  <c r="AI27" i="7"/>
  <c r="AH27" i="7"/>
  <c r="AG27" i="7"/>
  <c r="AF27" i="7"/>
  <c r="AE27" i="7"/>
  <c r="AD27" i="7"/>
  <c r="AC27" i="7"/>
  <c r="AI26" i="7"/>
  <c r="AH26" i="7"/>
  <c r="AG26" i="7"/>
  <c r="AF26" i="7"/>
  <c r="AE26" i="7"/>
  <c r="AD26" i="7"/>
  <c r="AC26" i="7"/>
  <c r="AI25" i="7"/>
  <c r="AH25" i="7"/>
  <c r="AG25" i="7"/>
  <c r="AF25" i="7"/>
  <c r="AE25" i="7"/>
  <c r="AD25" i="7"/>
  <c r="AC25" i="7"/>
  <c r="AI24" i="7"/>
  <c r="AH24" i="7"/>
  <c r="AG24" i="7"/>
  <c r="AF24" i="7"/>
  <c r="AE24" i="7"/>
  <c r="AD24" i="7"/>
  <c r="AC24" i="7"/>
  <c r="AI23" i="7"/>
  <c r="AH23" i="7"/>
  <c r="AG23" i="7"/>
  <c r="AF23" i="7"/>
  <c r="AE23" i="7"/>
  <c r="AD23" i="7"/>
  <c r="AC23" i="7"/>
  <c r="AI22" i="7"/>
  <c r="AH22" i="7"/>
  <c r="AG22" i="7"/>
  <c r="AF22" i="7"/>
  <c r="AE22" i="7"/>
  <c r="AD22" i="7"/>
  <c r="AC22" i="7"/>
  <c r="AI21" i="7"/>
  <c r="AH21" i="7"/>
  <c r="AG21" i="7"/>
  <c r="AF21" i="7"/>
  <c r="AE21" i="7"/>
  <c r="AD21" i="7"/>
  <c r="AC21" i="7"/>
  <c r="AI20" i="7"/>
  <c r="AH20" i="7"/>
  <c r="AG20" i="7"/>
  <c r="AF20" i="7"/>
  <c r="AE20" i="7"/>
  <c r="AD20" i="7"/>
  <c r="AC20" i="7"/>
  <c r="AI19" i="7"/>
  <c r="AH19" i="7"/>
  <c r="AG19" i="7"/>
  <c r="AF19" i="7"/>
  <c r="AE19" i="7"/>
  <c r="AD19" i="7"/>
  <c r="AC19" i="7"/>
  <c r="AI18" i="7"/>
  <c r="AH18" i="7"/>
  <c r="AG18" i="7"/>
  <c r="AF18" i="7"/>
  <c r="AE18" i="7"/>
  <c r="AD18" i="7"/>
  <c r="AC18" i="7"/>
  <c r="AI17" i="7"/>
  <c r="AH17" i="7"/>
  <c r="AG17" i="7"/>
  <c r="AF17" i="7"/>
  <c r="AE17" i="7"/>
  <c r="AD17" i="7"/>
  <c r="AC17" i="7"/>
  <c r="AI16" i="7"/>
  <c r="AH16" i="7"/>
  <c r="AG16" i="7"/>
  <c r="AF16" i="7"/>
  <c r="AE16" i="7"/>
  <c r="AD16" i="7"/>
  <c r="AC16" i="7"/>
  <c r="AI15" i="7"/>
  <c r="AH15" i="7"/>
  <c r="AG15" i="7"/>
  <c r="AF15" i="7"/>
  <c r="AE15" i="7"/>
  <c r="AD15" i="7"/>
  <c r="AC15" i="7"/>
  <c r="AI14" i="7"/>
  <c r="AH14" i="7"/>
  <c r="AG14" i="7"/>
  <c r="AF14" i="7"/>
  <c r="AE14" i="7"/>
  <c r="AD14" i="7"/>
  <c r="AC14" i="7"/>
  <c r="AI13" i="7"/>
  <c r="AH13" i="7"/>
  <c r="AG13" i="7"/>
  <c r="AF13" i="7"/>
  <c r="AE13" i="7"/>
  <c r="AD13" i="7"/>
  <c r="AC13" i="7"/>
  <c r="AI12" i="7"/>
  <c r="AH12" i="7"/>
  <c r="AG12" i="7"/>
  <c r="AF12" i="7"/>
  <c r="AE12" i="7"/>
  <c r="AD12" i="7"/>
  <c r="AC12" i="7"/>
  <c r="AI11" i="7"/>
  <c r="AH11" i="7"/>
  <c r="AG11" i="7"/>
  <c r="AF11" i="7"/>
  <c r="AE11" i="7"/>
  <c r="AD11" i="7"/>
  <c r="AC11" i="7"/>
  <c r="AI10" i="7"/>
  <c r="AH10" i="7"/>
  <c r="AG10" i="7"/>
  <c r="AF10" i="7"/>
  <c r="AE10" i="7"/>
  <c r="AD10" i="7"/>
  <c r="AC10" i="7"/>
  <c r="AI9" i="7"/>
  <c r="AH9" i="7"/>
  <c r="AG9" i="7"/>
  <c r="AF9" i="7"/>
  <c r="AE9" i="7"/>
  <c r="AD9" i="7"/>
  <c r="AC9" i="7"/>
  <c r="AI8" i="7"/>
  <c r="AH8" i="7"/>
  <c r="AG8" i="7"/>
  <c r="AF8" i="7"/>
  <c r="AE8" i="7"/>
  <c r="AD8" i="7"/>
  <c r="AC8" i="7"/>
  <c r="AI7" i="7"/>
  <c r="AH7" i="7"/>
  <c r="AG7" i="7"/>
  <c r="AF7" i="7"/>
  <c r="AE7" i="7"/>
  <c r="AD7" i="7"/>
  <c r="AC7" i="7"/>
  <c r="AI6" i="7"/>
  <c r="AH6" i="7"/>
  <c r="AG6" i="7"/>
  <c r="AF6" i="7"/>
  <c r="AE6" i="7"/>
  <c r="AD6" i="7"/>
  <c r="AC6" i="7"/>
  <c r="AI5" i="7"/>
  <c r="AH5" i="7"/>
  <c r="AG5" i="7"/>
  <c r="AF5" i="7"/>
  <c r="AE5" i="7"/>
  <c r="AD5" i="7"/>
  <c r="AC5" i="7"/>
  <c r="AI104" i="6"/>
  <c r="AH104" i="6"/>
  <c r="AG104" i="6"/>
  <c r="AF104" i="6"/>
  <c r="AE104" i="6"/>
  <c r="AD104" i="6"/>
  <c r="AC104" i="6"/>
  <c r="AI103" i="6"/>
  <c r="AH103" i="6"/>
  <c r="AG103" i="6"/>
  <c r="AF103" i="6"/>
  <c r="AE103" i="6"/>
  <c r="AD103" i="6"/>
  <c r="AC103" i="6"/>
  <c r="AI102" i="6"/>
  <c r="AH102" i="6"/>
  <c r="AG102" i="6"/>
  <c r="AF102" i="6"/>
  <c r="AE102" i="6"/>
  <c r="AD102" i="6"/>
  <c r="AC102" i="6"/>
  <c r="AI101" i="6"/>
  <c r="AH101" i="6"/>
  <c r="AG101" i="6"/>
  <c r="AF101" i="6"/>
  <c r="AE101" i="6"/>
  <c r="AD101" i="6"/>
  <c r="AC101" i="6"/>
  <c r="AI100" i="6"/>
  <c r="AH100" i="6"/>
  <c r="AG100" i="6"/>
  <c r="AF100" i="6"/>
  <c r="AE100" i="6"/>
  <c r="AD100" i="6"/>
  <c r="AC100" i="6"/>
  <c r="AI99" i="6"/>
  <c r="AH99" i="6"/>
  <c r="AG99" i="6"/>
  <c r="AF99" i="6"/>
  <c r="AE99" i="6"/>
  <c r="AD99" i="6"/>
  <c r="AC99" i="6"/>
  <c r="AI98" i="6"/>
  <c r="AH98" i="6"/>
  <c r="AG98" i="6"/>
  <c r="AF98" i="6"/>
  <c r="AE98" i="6"/>
  <c r="AD98" i="6"/>
  <c r="AC98" i="6"/>
  <c r="AI97" i="6"/>
  <c r="AH97" i="6"/>
  <c r="AG97" i="6"/>
  <c r="AF97" i="6"/>
  <c r="AE97" i="6"/>
  <c r="AD97" i="6"/>
  <c r="AC97" i="6"/>
  <c r="AI96" i="6"/>
  <c r="AH96" i="6"/>
  <c r="AG96" i="6"/>
  <c r="AF96" i="6"/>
  <c r="AE96" i="6"/>
  <c r="AD96" i="6"/>
  <c r="AC96" i="6"/>
  <c r="AI95" i="6"/>
  <c r="AH95" i="6"/>
  <c r="AG95" i="6"/>
  <c r="AF95" i="6"/>
  <c r="AE95" i="6"/>
  <c r="AD95" i="6"/>
  <c r="AC95" i="6"/>
  <c r="AI94" i="6"/>
  <c r="AH94" i="6"/>
  <c r="AG94" i="6"/>
  <c r="AF94" i="6"/>
  <c r="AE94" i="6"/>
  <c r="AD94" i="6"/>
  <c r="AC94" i="6"/>
  <c r="AI93" i="6"/>
  <c r="AH93" i="6"/>
  <c r="AG93" i="6"/>
  <c r="AF93" i="6"/>
  <c r="AE93" i="6"/>
  <c r="AD93" i="6"/>
  <c r="AC93" i="6"/>
  <c r="AI92" i="6"/>
  <c r="AH92" i="6"/>
  <c r="AG92" i="6"/>
  <c r="AF92" i="6"/>
  <c r="AE92" i="6"/>
  <c r="AD92" i="6"/>
  <c r="AC92" i="6"/>
  <c r="AI91" i="6"/>
  <c r="AH91" i="6"/>
  <c r="AG91" i="6"/>
  <c r="AF91" i="6"/>
  <c r="AE91" i="6"/>
  <c r="AD91" i="6"/>
  <c r="AC91" i="6"/>
  <c r="AI90" i="6"/>
  <c r="AH90" i="6"/>
  <c r="AG90" i="6"/>
  <c r="AF90" i="6"/>
  <c r="AE90" i="6"/>
  <c r="AD90" i="6"/>
  <c r="AC90" i="6"/>
  <c r="AI89" i="6"/>
  <c r="AH89" i="6"/>
  <c r="AG89" i="6"/>
  <c r="AF89" i="6"/>
  <c r="AE89" i="6"/>
  <c r="AD89" i="6"/>
  <c r="AC89" i="6"/>
  <c r="AI88" i="6"/>
  <c r="AH88" i="6"/>
  <c r="AG88" i="6"/>
  <c r="AF88" i="6"/>
  <c r="AE88" i="6"/>
  <c r="AD88" i="6"/>
  <c r="AC88" i="6"/>
  <c r="AI87" i="6"/>
  <c r="AH87" i="6"/>
  <c r="AG87" i="6"/>
  <c r="AF87" i="6"/>
  <c r="AE87" i="6"/>
  <c r="AD87" i="6"/>
  <c r="AC87" i="6"/>
  <c r="AI86" i="6"/>
  <c r="AH86" i="6"/>
  <c r="AG86" i="6"/>
  <c r="AF86" i="6"/>
  <c r="AE86" i="6"/>
  <c r="AD86" i="6"/>
  <c r="AC86" i="6"/>
  <c r="AI85" i="6"/>
  <c r="AH85" i="6"/>
  <c r="AG85" i="6"/>
  <c r="AF85" i="6"/>
  <c r="AE85" i="6"/>
  <c r="AD85" i="6"/>
  <c r="AC85" i="6"/>
  <c r="AI84" i="6"/>
  <c r="AH84" i="6"/>
  <c r="AG84" i="6"/>
  <c r="AF84" i="6"/>
  <c r="AE84" i="6"/>
  <c r="AD84" i="6"/>
  <c r="AC84" i="6"/>
  <c r="AI83" i="6"/>
  <c r="AH83" i="6"/>
  <c r="AG83" i="6"/>
  <c r="AF83" i="6"/>
  <c r="AE83" i="6"/>
  <c r="AD83" i="6"/>
  <c r="AC83" i="6"/>
  <c r="AI82" i="6"/>
  <c r="AH82" i="6"/>
  <c r="AG82" i="6"/>
  <c r="AF82" i="6"/>
  <c r="AE82" i="6"/>
  <c r="AD82" i="6"/>
  <c r="AC82" i="6"/>
  <c r="AI81" i="6"/>
  <c r="AH81" i="6"/>
  <c r="AG81" i="6"/>
  <c r="AF81" i="6"/>
  <c r="AE81" i="6"/>
  <c r="AD81" i="6"/>
  <c r="AC81" i="6"/>
  <c r="AI80" i="6"/>
  <c r="AH80" i="6"/>
  <c r="AG80" i="6"/>
  <c r="AF80" i="6"/>
  <c r="AE80" i="6"/>
  <c r="AD80" i="6"/>
  <c r="AC80" i="6"/>
  <c r="AI79" i="6"/>
  <c r="AH79" i="6"/>
  <c r="AG79" i="6"/>
  <c r="AF79" i="6"/>
  <c r="AE79" i="6"/>
  <c r="AD79" i="6"/>
  <c r="AC79" i="6"/>
  <c r="AI78" i="6"/>
  <c r="AH78" i="6"/>
  <c r="AG78" i="6"/>
  <c r="AF78" i="6"/>
  <c r="AE78" i="6"/>
  <c r="AD78" i="6"/>
  <c r="AC78" i="6"/>
  <c r="AI77" i="6"/>
  <c r="AH77" i="6"/>
  <c r="AG77" i="6"/>
  <c r="AF77" i="6"/>
  <c r="AE77" i="6"/>
  <c r="AD77" i="6"/>
  <c r="AC77" i="6"/>
  <c r="AI76" i="6"/>
  <c r="AH76" i="6"/>
  <c r="AG76" i="6"/>
  <c r="AF76" i="6"/>
  <c r="AE76" i="6"/>
  <c r="AD76" i="6"/>
  <c r="AC76" i="6"/>
  <c r="AI75" i="6"/>
  <c r="AH75" i="6"/>
  <c r="AG75" i="6"/>
  <c r="AF75" i="6"/>
  <c r="AE75" i="6"/>
  <c r="AD75" i="6"/>
  <c r="AC75" i="6"/>
  <c r="AI74" i="6"/>
  <c r="AH74" i="6"/>
  <c r="AG74" i="6"/>
  <c r="AF74" i="6"/>
  <c r="AE74" i="6"/>
  <c r="AD74" i="6"/>
  <c r="AC74" i="6"/>
  <c r="AI73" i="6"/>
  <c r="AH73" i="6"/>
  <c r="AG73" i="6"/>
  <c r="AF73" i="6"/>
  <c r="AE73" i="6"/>
  <c r="AD73" i="6"/>
  <c r="AC73" i="6"/>
  <c r="AI70" i="6"/>
  <c r="AH70" i="6"/>
  <c r="AG70" i="6"/>
  <c r="AF70" i="6"/>
  <c r="AE70" i="6"/>
  <c r="AD70" i="6"/>
  <c r="AC70" i="6"/>
  <c r="AI69" i="6"/>
  <c r="AH69" i="6"/>
  <c r="AG69" i="6"/>
  <c r="AF69" i="6"/>
  <c r="AE69" i="6"/>
  <c r="AD69" i="6"/>
  <c r="AC69" i="6"/>
  <c r="AI68" i="6"/>
  <c r="AH68" i="6"/>
  <c r="AG68" i="6"/>
  <c r="AF68" i="6"/>
  <c r="AE68" i="6"/>
  <c r="AD68" i="6"/>
  <c r="AC68" i="6"/>
  <c r="AI67" i="6"/>
  <c r="AH67" i="6"/>
  <c r="AG67" i="6"/>
  <c r="AF67" i="6"/>
  <c r="AE67" i="6"/>
  <c r="AD67" i="6"/>
  <c r="AC67" i="6"/>
  <c r="AI66" i="6"/>
  <c r="AH66" i="6"/>
  <c r="AG66" i="6"/>
  <c r="AF66" i="6"/>
  <c r="AE66" i="6"/>
  <c r="AD66" i="6"/>
  <c r="AC66" i="6"/>
  <c r="AI65" i="6"/>
  <c r="AH65" i="6"/>
  <c r="AG65" i="6"/>
  <c r="AF65" i="6"/>
  <c r="AE65" i="6"/>
  <c r="AD65" i="6"/>
  <c r="AC65" i="6"/>
  <c r="AI64" i="6"/>
  <c r="AH64" i="6"/>
  <c r="AG64" i="6"/>
  <c r="AF64" i="6"/>
  <c r="AE64" i="6"/>
  <c r="AD64" i="6"/>
  <c r="AC64" i="6"/>
  <c r="AI63" i="6"/>
  <c r="AH63" i="6"/>
  <c r="AG63" i="6"/>
  <c r="AF63" i="6"/>
  <c r="AE63" i="6"/>
  <c r="AD63" i="6"/>
  <c r="AC63" i="6"/>
  <c r="AI62" i="6"/>
  <c r="AH62" i="6"/>
  <c r="AG62" i="6"/>
  <c r="AF62" i="6"/>
  <c r="AE62" i="6"/>
  <c r="AD62" i="6"/>
  <c r="AC62" i="6"/>
  <c r="AI61" i="6"/>
  <c r="AH61" i="6"/>
  <c r="AG61" i="6"/>
  <c r="AF61" i="6"/>
  <c r="AE61" i="6"/>
  <c r="AD61" i="6"/>
  <c r="AC61" i="6"/>
  <c r="AI60" i="6"/>
  <c r="AH60" i="6"/>
  <c r="AG60" i="6"/>
  <c r="AF60" i="6"/>
  <c r="AE60" i="6"/>
  <c r="AD60" i="6"/>
  <c r="AC60" i="6"/>
  <c r="AI59" i="6"/>
  <c r="AH59" i="6"/>
  <c r="AG59" i="6"/>
  <c r="AF59" i="6"/>
  <c r="AE59" i="6"/>
  <c r="AD59" i="6"/>
  <c r="AC59" i="6"/>
  <c r="AI58" i="6"/>
  <c r="AH58" i="6"/>
  <c r="AG58" i="6"/>
  <c r="AF58" i="6"/>
  <c r="AE58" i="6"/>
  <c r="AD58" i="6"/>
  <c r="AC58" i="6"/>
  <c r="AI57" i="6"/>
  <c r="AH57" i="6"/>
  <c r="AG57" i="6"/>
  <c r="AF57" i="6"/>
  <c r="AE57" i="6"/>
  <c r="AD57" i="6"/>
  <c r="AC57" i="6"/>
  <c r="AI56" i="6"/>
  <c r="AH56" i="6"/>
  <c r="AG56" i="6"/>
  <c r="AF56" i="6"/>
  <c r="AE56" i="6"/>
  <c r="AD56" i="6"/>
  <c r="AC56" i="6"/>
  <c r="AI55" i="6"/>
  <c r="AH55" i="6"/>
  <c r="AG55" i="6"/>
  <c r="AF55" i="6"/>
  <c r="AE55" i="6"/>
  <c r="AD55" i="6"/>
  <c r="AC55" i="6"/>
  <c r="AI54" i="6"/>
  <c r="AH54" i="6"/>
  <c r="AG54" i="6"/>
  <c r="AF54" i="6"/>
  <c r="AE54" i="6"/>
  <c r="AD54" i="6"/>
  <c r="AC54" i="6"/>
  <c r="AI53" i="6"/>
  <c r="AH53" i="6"/>
  <c r="AG53" i="6"/>
  <c r="AF53" i="6"/>
  <c r="AE53" i="6"/>
  <c r="AD53" i="6"/>
  <c r="AC53" i="6"/>
  <c r="AI52" i="6"/>
  <c r="AH52" i="6"/>
  <c r="AG52" i="6"/>
  <c r="AF52" i="6"/>
  <c r="AE52" i="6"/>
  <c r="AD52" i="6"/>
  <c r="AC52" i="6"/>
  <c r="AI51" i="6"/>
  <c r="AH51" i="6"/>
  <c r="AG51" i="6"/>
  <c r="AF51" i="6"/>
  <c r="AE51" i="6"/>
  <c r="AD51" i="6"/>
  <c r="AC51" i="6"/>
  <c r="AI50" i="6"/>
  <c r="AH50" i="6"/>
  <c r="AG50" i="6"/>
  <c r="AF50" i="6"/>
  <c r="AE50" i="6"/>
  <c r="AD50" i="6"/>
  <c r="AC50" i="6"/>
  <c r="AI49" i="6"/>
  <c r="AH49" i="6"/>
  <c r="AG49" i="6"/>
  <c r="AF49" i="6"/>
  <c r="AE49" i="6"/>
  <c r="AD49" i="6"/>
  <c r="AC49" i="6"/>
  <c r="AI48" i="6"/>
  <c r="AH48" i="6"/>
  <c r="AG48" i="6"/>
  <c r="AF48" i="6"/>
  <c r="AE48" i="6"/>
  <c r="AD48" i="6"/>
  <c r="AC48" i="6"/>
  <c r="AI47" i="6"/>
  <c r="AH47" i="6"/>
  <c r="AG47" i="6"/>
  <c r="AF47" i="6"/>
  <c r="AE47" i="6"/>
  <c r="AD47" i="6"/>
  <c r="AC47" i="6"/>
  <c r="AI46" i="6"/>
  <c r="AH46" i="6"/>
  <c r="AG46" i="6"/>
  <c r="AF46" i="6"/>
  <c r="AE46" i="6"/>
  <c r="AD46" i="6"/>
  <c r="AC46" i="6"/>
  <c r="AI45" i="6"/>
  <c r="AH45" i="6"/>
  <c r="AG45" i="6"/>
  <c r="AF45" i="6"/>
  <c r="AE45" i="6"/>
  <c r="AD45" i="6"/>
  <c r="AC45" i="6"/>
  <c r="AI44" i="6"/>
  <c r="AH44" i="6"/>
  <c r="AG44" i="6"/>
  <c r="AF44" i="6"/>
  <c r="AE44" i="6"/>
  <c r="AD44" i="6"/>
  <c r="AC44" i="6"/>
  <c r="AI43" i="6"/>
  <c r="AH43" i="6"/>
  <c r="AG43" i="6"/>
  <c r="AF43" i="6"/>
  <c r="AE43" i="6"/>
  <c r="AD43" i="6"/>
  <c r="AC43" i="6"/>
  <c r="AI42" i="6"/>
  <c r="AH42" i="6"/>
  <c r="AG42" i="6"/>
  <c r="AF42" i="6"/>
  <c r="AE42" i="6"/>
  <c r="AD42" i="6"/>
  <c r="AC42" i="6"/>
  <c r="AI41" i="6"/>
  <c r="AH41" i="6"/>
  <c r="AG41" i="6"/>
  <c r="AF41" i="6"/>
  <c r="AE41" i="6"/>
  <c r="AD41" i="6"/>
  <c r="AC41" i="6"/>
  <c r="AI40" i="6"/>
  <c r="AH40" i="6"/>
  <c r="AG40" i="6"/>
  <c r="AF40" i="6"/>
  <c r="AE40" i="6"/>
  <c r="AD40" i="6"/>
  <c r="AC40" i="6"/>
  <c r="AI39" i="6"/>
  <c r="AH39" i="6"/>
  <c r="AG39" i="6"/>
  <c r="AF39" i="6"/>
  <c r="AE39" i="6"/>
  <c r="AD39" i="6"/>
  <c r="AC39" i="6"/>
  <c r="AI36" i="6"/>
  <c r="AH36" i="6"/>
  <c r="AG36" i="6"/>
  <c r="AF36" i="6"/>
  <c r="AE36" i="6"/>
  <c r="AD36" i="6"/>
  <c r="AC36" i="6"/>
  <c r="AI35" i="6"/>
  <c r="AH35" i="6"/>
  <c r="AG35" i="6"/>
  <c r="AF35" i="6"/>
  <c r="AE35" i="6"/>
  <c r="AD35" i="6"/>
  <c r="AC35" i="6"/>
  <c r="AI34" i="6"/>
  <c r="AH34" i="6"/>
  <c r="AG34" i="6"/>
  <c r="AF34" i="6"/>
  <c r="AE34" i="6"/>
  <c r="AD34" i="6"/>
  <c r="AC34" i="6"/>
  <c r="AI33" i="6"/>
  <c r="AH33" i="6"/>
  <c r="AG33" i="6"/>
  <c r="AF33" i="6"/>
  <c r="AE33" i="6"/>
  <c r="AD33" i="6"/>
  <c r="AC33" i="6"/>
  <c r="AI32" i="6"/>
  <c r="AH32" i="6"/>
  <c r="AG32" i="6"/>
  <c r="AF32" i="6"/>
  <c r="AE32" i="6"/>
  <c r="AD32" i="6"/>
  <c r="AC32" i="6"/>
  <c r="AI31" i="6"/>
  <c r="AH31" i="6"/>
  <c r="AG31" i="6"/>
  <c r="AF31" i="6"/>
  <c r="AE31" i="6"/>
  <c r="AD31" i="6"/>
  <c r="AC31" i="6"/>
  <c r="AI30" i="6"/>
  <c r="AH30" i="6"/>
  <c r="AG30" i="6"/>
  <c r="AF30" i="6"/>
  <c r="AE30" i="6"/>
  <c r="AD30" i="6"/>
  <c r="AC30" i="6"/>
  <c r="AI29" i="6"/>
  <c r="AH29" i="6"/>
  <c r="AG29" i="6"/>
  <c r="AF29" i="6"/>
  <c r="AE29" i="6"/>
  <c r="AD29" i="6"/>
  <c r="AC29" i="6"/>
  <c r="AI28" i="6"/>
  <c r="AH28" i="6"/>
  <c r="AG28" i="6"/>
  <c r="AF28" i="6"/>
  <c r="AE28" i="6"/>
  <c r="AD28" i="6"/>
  <c r="AC28" i="6"/>
  <c r="AI27" i="6"/>
  <c r="AH27" i="6"/>
  <c r="AG27" i="6"/>
  <c r="AF27" i="6"/>
  <c r="AE27" i="6"/>
  <c r="AD27" i="6"/>
  <c r="AC27" i="6"/>
  <c r="AI26" i="6"/>
  <c r="AH26" i="6"/>
  <c r="AG26" i="6"/>
  <c r="AF26" i="6"/>
  <c r="AE26" i="6"/>
  <c r="AD26" i="6"/>
  <c r="AC26" i="6"/>
  <c r="AI25" i="6"/>
  <c r="AH25" i="6"/>
  <c r="AG25" i="6"/>
  <c r="AF25" i="6"/>
  <c r="AE25" i="6"/>
  <c r="AD25" i="6"/>
  <c r="AC25" i="6"/>
  <c r="AI24" i="6"/>
  <c r="AH24" i="6"/>
  <c r="AG24" i="6"/>
  <c r="AF24" i="6"/>
  <c r="AE24" i="6"/>
  <c r="AD24" i="6"/>
  <c r="AC24" i="6"/>
  <c r="AI23" i="6"/>
  <c r="AH23" i="6"/>
  <c r="AG23" i="6"/>
  <c r="AF23" i="6"/>
  <c r="AE23" i="6"/>
  <c r="AD23" i="6"/>
  <c r="AC23" i="6"/>
  <c r="AI22" i="6"/>
  <c r="AH22" i="6"/>
  <c r="AG22" i="6"/>
  <c r="AF22" i="6"/>
  <c r="AE22" i="6"/>
  <c r="AD22" i="6"/>
  <c r="AC22" i="6"/>
  <c r="AI21" i="6"/>
  <c r="AH21" i="6"/>
  <c r="AG21" i="6"/>
  <c r="AF21" i="6"/>
  <c r="AE21" i="6"/>
  <c r="AD21" i="6"/>
  <c r="AC21" i="6"/>
  <c r="AI20" i="6"/>
  <c r="AH20" i="6"/>
  <c r="AG20" i="6"/>
  <c r="AF20" i="6"/>
  <c r="AE20" i="6"/>
  <c r="AD20" i="6"/>
  <c r="AC20" i="6"/>
  <c r="AI19" i="6"/>
  <c r="AH19" i="6"/>
  <c r="AG19" i="6"/>
  <c r="AF19" i="6"/>
  <c r="AE19" i="6"/>
  <c r="AD19" i="6"/>
  <c r="AC19" i="6"/>
  <c r="AI18" i="6"/>
  <c r="AH18" i="6"/>
  <c r="AG18" i="6"/>
  <c r="AF18" i="6"/>
  <c r="AE18" i="6"/>
  <c r="AD18" i="6"/>
  <c r="AC18" i="6"/>
  <c r="AI17" i="6"/>
  <c r="AH17" i="6"/>
  <c r="AG17" i="6"/>
  <c r="AF17" i="6"/>
  <c r="AE17" i="6"/>
  <c r="AD17" i="6"/>
  <c r="AC17" i="6"/>
  <c r="AI16" i="6"/>
  <c r="AH16" i="6"/>
  <c r="AG16" i="6"/>
  <c r="AF16" i="6"/>
  <c r="AE16" i="6"/>
  <c r="AD16" i="6"/>
  <c r="AC16" i="6"/>
  <c r="AI15" i="6"/>
  <c r="AH15" i="6"/>
  <c r="AG15" i="6"/>
  <c r="AF15" i="6"/>
  <c r="AE15" i="6"/>
  <c r="AD15" i="6"/>
  <c r="AC15" i="6"/>
  <c r="AI14" i="6"/>
  <c r="AH14" i="6"/>
  <c r="AG14" i="6"/>
  <c r="AF14" i="6"/>
  <c r="AE14" i="6"/>
  <c r="AD14" i="6"/>
  <c r="AC14" i="6"/>
  <c r="AI13" i="6"/>
  <c r="AH13" i="6"/>
  <c r="AG13" i="6"/>
  <c r="AF13" i="6"/>
  <c r="AE13" i="6"/>
  <c r="AD13" i="6"/>
  <c r="AC13" i="6"/>
  <c r="AI12" i="6"/>
  <c r="AH12" i="6"/>
  <c r="AG12" i="6"/>
  <c r="AF12" i="6"/>
  <c r="AE12" i="6"/>
  <c r="AD12" i="6"/>
  <c r="AC12" i="6"/>
  <c r="AI11" i="6"/>
  <c r="AH11" i="6"/>
  <c r="AG11" i="6"/>
  <c r="AF11" i="6"/>
  <c r="AE11" i="6"/>
  <c r="AD11" i="6"/>
  <c r="AC11" i="6"/>
  <c r="AI10" i="6"/>
  <c r="AH10" i="6"/>
  <c r="AG10" i="6"/>
  <c r="AF10" i="6"/>
  <c r="AE10" i="6"/>
  <c r="AD10" i="6"/>
  <c r="AC10" i="6"/>
  <c r="AI9" i="6"/>
  <c r="AH9" i="6"/>
  <c r="AG9" i="6"/>
  <c r="AF9" i="6"/>
  <c r="AE9" i="6"/>
  <c r="AD9" i="6"/>
  <c r="AC9" i="6"/>
  <c r="AI8" i="6"/>
  <c r="AH8" i="6"/>
  <c r="AG8" i="6"/>
  <c r="AF8" i="6"/>
  <c r="AE8" i="6"/>
  <c r="AD8" i="6"/>
  <c r="AC8" i="6"/>
  <c r="AI7" i="6"/>
  <c r="AH7" i="6"/>
  <c r="AG7" i="6"/>
  <c r="AF7" i="6"/>
  <c r="AE7" i="6"/>
  <c r="AD7" i="6"/>
  <c r="AC7" i="6"/>
  <c r="AI6" i="6"/>
  <c r="AH6" i="6"/>
  <c r="AG6" i="6"/>
  <c r="AF6" i="6"/>
  <c r="AE6" i="6"/>
  <c r="AD6" i="6"/>
  <c r="AC6" i="6"/>
  <c r="AI5" i="6"/>
  <c r="AH5" i="6"/>
  <c r="AG5" i="6"/>
  <c r="AF5" i="6"/>
  <c r="AE5" i="6"/>
  <c r="AD5" i="6"/>
  <c r="AC5" i="6"/>
  <c r="AI104" i="5"/>
  <c r="AH104" i="5"/>
  <c r="AG104" i="5"/>
  <c r="AF104" i="5"/>
  <c r="AE104" i="5"/>
  <c r="AD104" i="5"/>
  <c r="AC104" i="5"/>
  <c r="AI103" i="5"/>
  <c r="AH103" i="5"/>
  <c r="AG103" i="5"/>
  <c r="AF103" i="5"/>
  <c r="AE103" i="5"/>
  <c r="AD103" i="5"/>
  <c r="AC103" i="5"/>
  <c r="AI102" i="5"/>
  <c r="AH102" i="5"/>
  <c r="AG102" i="5"/>
  <c r="AF102" i="5"/>
  <c r="AE102" i="5"/>
  <c r="AD102" i="5"/>
  <c r="AC102" i="5"/>
  <c r="AI101" i="5"/>
  <c r="AH101" i="5"/>
  <c r="AG101" i="5"/>
  <c r="AF101" i="5"/>
  <c r="AE101" i="5"/>
  <c r="AD101" i="5"/>
  <c r="AC101" i="5"/>
  <c r="AI100" i="5"/>
  <c r="AH100" i="5"/>
  <c r="AG100" i="5"/>
  <c r="AF100" i="5"/>
  <c r="AE100" i="5"/>
  <c r="AD100" i="5"/>
  <c r="AC100" i="5"/>
  <c r="AI99" i="5"/>
  <c r="AH99" i="5"/>
  <c r="AG99" i="5"/>
  <c r="AF99" i="5"/>
  <c r="AE99" i="5"/>
  <c r="AD99" i="5"/>
  <c r="AC99" i="5"/>
  <c r="AI98" i="5"/>
  <c r="AH98" i="5"/>
  <c r="AG98" i="5"/>
  <c r="AF98" i="5"/>
  <c r="AE98" i="5"/>
  <c r="AD98" i="5"/>
  <c r="AC98" i="5"/>
  <c r="AI97" i="5"/>
  <c r="AH97" i="5"/>
  <c r="AG97" i="5"/>
  <c r="AF97" i="5"/>
  <c r="AE97" i="5"/>
  <c r="AD97" i="5"/>
  <c r="AC97" i="5"/>
  <c r="AI96" i="5"/>
  <c r="AH96" i="5"/>
  <c r="AG96" i="5"/>
  <c r="AF96" i="5"/>
  <c r="AE96" i="5"/>
  <c r="AD96" i="5"/>
  <c r="AC96" i="5"/>
  <c r="AI95" i="5"/>
  <c r="AH95" i="5"/>
  <c r="AG95" i="5"/>
  <c r="AF95" i="5"/>
  <c r="AE95" i="5"/>
  <c r="AD95" i="5"/>
  <c r="AC95" i="5"/>
  <c r="AI94" i="5"/>
  <c r="AH94" i="5"/>
  <c r="AG94" i="5"/>
  <c r="AF94" i="5"/>
  <c r="AE94" i="5"/>
  <c r="AD94" i="5"/>
  <c r="AC94" i="5"/>
  <c r="AI93" i="5"/>
  <c r="AH93" i="5"/>
  <c r="AG93" i="5"/>
  <c r="AF93" i="5"/>
  <c r="AE93" i="5"/>
  <c r="AD93" i="5"/>
  <c r="AC93" i="5"/>
  <c r="AI92" i="5"/>
  <c r="AH92" i="5"/>
  <c r="AG92" i="5"/>
  <c r="AF92" i="5"/>
  <c r="AE92" i="5"/>
  <c r="AD92" i="5"/>
  <c r="AC92" i="5"/>
  <c r="AI91" i="5"/>
  <c r="AH91" i="5"/>
  <c r="AG91" i="5"/>
  <c r="AF91" i="5"/>
  <c r="AE91" i="5"/>
  <c r="AD91" i="5"/>
  <c r="AC91" i="5"/>
  <c r="AI90" i="5"/>
  <c r="AH90" i="5"/>
  <c r="AG90" i="5"/>
  <c r="AF90" i="5"/>
  <c r="AE90" i="5"/>
  <c r="AD90" i="5"/>
  <c r="AC90" i="5"/>
  <c r="AI89" i="5"/>
  <c r="AH89" i="5"/>
  <c r="AG89" i="5"/>
  <c r="AF89" i="5"/>
  <c r="AE89" i="5"/>
  <c r="AD89" i="5"/>
  <c r="AC89" i="5"/>
  <c r="AI88" i="5"/>
  <c r="AH88" i="5"/>
  <c r="AG88" i="5"/>
  <c r="AF88" i="5"/>
  <c r="AE88" i="5"/>
  <c r="AD88" i="5"/>
  <c r="AC88" i="5"/>
  <c r="AI87" i="5"/>
  <c r="AH87" i="5"/>
  <c r="AG87" i="5"/>
  <c r="AF87" i="5"/>
  <c r="AE87" i="5"/>
  <c r="AD87" i="5"/>
  <c r="AC87" i="5"/>
  <c r="AI86" i="5"/>
  <c r="AH86" i="5"/>
  <c r="AG86" i="5"/>
  <c r="AF86" i="5"/>
  <c r="AE86" i="5"/>
  <c r="AD86" i="5"/>
  <c r="AC86" i="5"/>
  <c r="AI85" i="5"/>
  <c r="AH85" i="5"/>
  <c r="AG85" i="5"/>
  <c r="AF85" i="5"/>
  <c r="AE85" i="5"/>
  <c r="AD85" i="5"/>
  <c r="AC85" i="5"/>
  <c r="AI84" i="5"/>
  <c r="AH84" i="5"/>
  <c r="AG84" i="5"/>
  <c r="AF84" i="5"/>
  <c r="AE84" i="5"/>
  <c r="AD84" i="5"/>
  <c r="AC84" i="5"/>
  <c r="AI83" i="5"/>
  <c r="AH83" i="5"/>
  <c r="AG83" i="5"/>
  <c r="AF83" i="5"/>
  <c r="AE83" i="5"/>
  <c r="AD83" i="5"/>
  <c r="AC83" i="5"/>
  <c r="AI82" i="5"/>
  <c r="AH82" i="5"/>
  <c r="AG82" i="5"/>
  <c r="AF82" i="5"/>
  <c r="AE82" i="5"/>
  <c r="AD82" i="5"/>
  <c r="AC82" i="5"/>
  <c r="AI81" i="5"/>
  <c r="AH81" i="5"/>
  <c r="AG81" i="5"/>
  <c r="AF81" i="5"/>
  <c r="AE81" i="5"/>
  <c r="AD81" i="5"/>
  <c r="AC81" i="5"/>
  <c r="AI80" i="5"/>
  <c r="AH80" i="5"/>
  <c r="AG80" i="5"/>
  <c r="AF80" i="5"/>
  <c r="AE80" i="5"/>
  <c r="AD80" i="5"/>
  <c r="AC80" i="5"/>
  <c r="AI79" i="5"/>
  <c r="AH79" i="5"/>
  <c r="AG79" i="5"/>
  <c r="AF79" i="5"/>
  <c r="AE79" i="5"/>
  <c r="AD79" i="5"/>
  <c r="AC79" i="5"/>
  <c r="AI78" i="5"/>
  <c r="AH78" i="5"/>
  <c r="AG78" i="5"/>
  <c r="AF78" i="5"/>
  <c r="AE78" i="5"/>
  <c r="AD78" i="5"/>
  <c r="AC78" i="5"/>
  <c r="AI77" i="5"/>
  <c r="AH77" i="5"/>
  <c r="AG77" i="5"/>
  <c r="AF77" i="5"/>
  <c r="AE77" i="5"/>
  <c r="AD77" i="5"/>
  <c r="AC77" i="5"/>
  <c r="AI76" i="5"/>
  <c r="AH76" i="5"/>
  <c r="AG76" i="5"/>
  <c r="AF76" i="5"/>
  <c r="AE76" i="5"/>
  <c r="AD76" i="5"/>
  <c r="AC76" i="5"/>
  <c r="AI75" i="5"/>
  <c r="AH75" i="5"/>
  <c r="AG75" i="5"/>
  <c r="AF75" i="5"/>
  <c r="AE75" i="5"/>
  <c r="AD75" i="5"/>
  <c r="AC75" i="5"/>
  <c r="AI74" i="5"/>
  <c r="AH74" i="5"/>
  <c r="AG74" i="5"/>
  <c r="AF74" i="5"/>
  <c r="AE74" i="5"/>
  <c r="AD74" i="5"/>
  <c r="AC74" i="5"/>
  <c r="AI73" i="5"/>
  <c r="AH73" i="5"/>
  <c r="AG73" i="5"/>
  <c r="AF73" i="5"/>
  <c r="AE73" i="5"/>
  <c r="AD73" i="5"/>
  <c r="AC73" i="5"/>
  <c r="AI70" i="5"/>
  <c r="AH70" i="5"/>
  <c r="AG70" i="5"/>
  <c r="AF70" i="5"/>
  <c r="AE70" i="5"/>
  <c r="AD70" i="5"/>
  <c r="AC70" i="5"/>
  <c r="AI69" i="5"/>
  <c r="AH69" i="5"/>
  <c r="AG69" i="5"/>
  <c r="AF69" i="5"/>
  <c r="AE69" i="5"/>
  <c r="AD69" i="5"/>
  <c r="AC69" i="5"/>
  <c r="AI68" i="5"/>
  <c r="AH68" i="5"/>
  <c r="AG68" i="5"/>
  <c r="AF68" i="5"/>
  <c r="AE68" i="5"/>
  <c r="AD68" i="5"/>
  <c r="AC68" i="5"/>
  <c r="AI67" i="5"/>
  <c r="AH67" i="5"/>
  <c r="AG67" i="5"/>
  <c r="AF67" i="5"/>
  <c r="AE67" i="5"/>
  <c r="AD67" i="5"/>
  <c r="AC67" i="5"/>
  <c r="AI66" i="5"/>
  <c r="AH66" i="5"/>
  <c r="AG66" i="5"/>
  <c r="AF66" i="5"/>
  <c r="AE66" i="5"/>
  <c r="AD66" i="5"/>
  <c r="AC66" i="5"/>
  <c r="AI65" i="5"/>
  <c r="AH65" i="5"/>
  <c r="AG65" i="5"/>
  <c r="AF65" i="5"/>
  <c r="AE65" i="5"/>
  <c r="AD65" i="5"/>
  <c r="AC65" i="5"/>
  <c r="AI64" i="5"/>
  <c r="AH64" i="5"/>
  <c r="AG64" i="5"/>
  <c r="AF64" i="5"/>
  <c r="AE64" i="5"/>
  <c r="AD64" i="5"/>
  <c r="AC64" i="5"/>
  <c r="AI63" i="5"/>
  <c r="AH63" i="5"/>
  <c r="AG63" i="5"/>
  <c r="AF63" i="5"/>
  <c r="AE63" i="5"/>
  <c r="AD63" i="5"/>
  <c r="AC63" i="5"/>
  <c r="AI62" i="5"/>
  <c r="AH62" i="5"/>
  <c r="AG62" i="5"/>
  <c r="AF62" i="5"/>
  <c r="AE62" i="5"/>
  <c r="AD62" i="5"/>
  <c r="AC62" i="5"/>
  <c r="AI61" i="5"/>
  <c r="AH61" i="5"/>
  <c r="AG61" i="5"/>
  <c r="AF61" i="5"/>
  <c r="AE61" i="5"/>
  <c r="AD61" i="5"/>
  <c r="AC61" i="5"/>
  <c r="AI60" i="5"/>
  <c r="AH60" i="5"/>
  <c r="AG60" i="5"/>
  <c r="AF60" i="5"/>
  <c r="AE60" i="5"/>
  <c r="AD60" i="5"/>
  <c r="AC60" i="5"/>
  <c r="AI59" i="5"/>
  <c r="AH59" i="5"/>
  <c r="AG59" i="5"/>
  <c r="AF59" i="5"/>
  <c r="AE59" i="5"/>
  <c r="AD59" i="5"/>
  <c r="AC59" i="5"/>
  <c r="AI58" i="5"/>
  <c r="AH58" i="5"/>
  <c r="AG58" i="5"/>
  <c r="AF58" i="5"/>
  <c r="AE58" i="5"/>
  <c r="AD58" i="5"/>
  <c r="AC58" i="5"/>
  <c r="AI57" i="5"/>
  <c r="AH57" i="5"/>
  <c r="AG57" i="5"/>
  <c r="AF57" i="5"/>
  <c r="AE57" i="5"/>
  <c r="AD57" i="5"/>
  <c r="AC57" i="5"/>
  <c r="AI56" i="5"/>
  <c r="AH56" i="5"/>
  <c r="AG56" i="5"/>
  <c r="AF56" i="5"/>
  <c r="AE56" i="5"/>
  <c r="AD56" i="5"/>
  <c r="AC56" i="5"/>
  <c r="AI55" i="5"/>
  <c r="AH55" i="5"/>
  <c r="AG55" i="5"/>
  <c r="AF55" i="5"/>
  <c r="AE55" i="5"/>
  <c r="AD55" i="5"/>
  <c r="AC55" i="5"/>
  <c r="AI54" i="5"/>
  <c r="AH54" i="5"/>
  <c r="AG54" i="5"/>
  <c r="AF54" i="5"/>
  <c r="AE54" i="5"/>
  <c r="AD54" i="5"/>
  <c r="AC54" i="5"/>
  <c r="AI53" i="5"/>
  <c r="AH53" i="5"/>
  <c r="AG53" i="5"/>
  <c r="AF53" i="5"/>
  <c r="AE53" i="5"/>
  <c r="AD53" i="5"/>
  <c r="AC53" i="5"/>
  <c r="AI52" i="5"/>
  <c r="AH52" i="5"/>
  <c r="AG52" i="5"/>
  <c r="AF52" i="5"/>
  <c r="AE52" i="5"/>
  <c r="AD52" i="5"/>
  <c r="AC52" i="5"/>
  <c r="AI51" i="5"/>
  <c r="AH51" i="5"/>
  <c r="AG51" i="5"/>
  <c r="AF51" i="5"/>
  <c r="AE51" i="5"/>
  <c r="AD51" i="5"/>
  <c r="AC51" i="5"/>
  <c r="AI50" i="5"/>
  <c r="AH50" i="5"/>
  <c r="AG50" i="5"/>
  <c r="AF50" i="5"/>
  <c r="AE50" i="5"/>
  <c r="AD50" i="5"/>
  <c r="AC50" i="5"/>
  <c r="AI49" i="5"/>
  <c r="AH49" i="5"/>
  <c r="AG49" i="5"/>
  <c r="AF49" i="5"/>
  <c r="AE49" i="5"/>
  <c r="AD49" i="5"/>
  <c r="AC49" i="5"/>
  <c r="AI48" i="5"/>
  <c r="AH48" i="5"/>
  <c r="AG48" i="5"/>
  <c r="AF48" i="5"/>
  <c r="AE48" i="5"/>
  <c r="AD48" i="5"/>
  <c r="AC48" i="5"/>
  <c r="AI47" i="5"/>
  <c r="AH47" i="5"/>
  <c r="AG47" i="5"/>
  <c r="AF47" i="5"/>
  <c r="AE47" i="5"/>
  <c r="AD47" i="5"/>
  <c r="AC47" i="5"/>
  <c r="AI46" i="5"/>
  <c r="AH46" i="5"/>
  <c r="AG46" i="5"/>
  <c r="AF46" i="5"/>
  <c r="AE46" i="5"/>
  <c r="AD46" i="5"/>
  <c r="AC46" i="5"/>
  <c r="AI45" i="5"/>
  <c r="AH45" i="5"/>
  <c r="AG45" i="5"/>
  <c r="AF45" i="5"/>
  <c r="AE45" i="5"/>
  <c r="AD45" i="5"/>
  <c r="AC45" i="5"/>
  <c r="AI44" i="5"/>
  <c r="AH44" i="5"/>
  <c r="AG44" i="5"/>
  <c r="AF44" i="5"/>
  <c r="AE44" i="5"/>
  <c r="AD44" i="5"/>
  <c r="AC44" i="5"/>
  <c r="AI43" i="5"/>
  <c r="AH43" i="5"/>
  <c r="AG43" i="5"/>
  <c r="AF43" i="5"/>
  <c r="AE43" i="5"/>
  <c r="AD43" i="5"/>
  <c r="AC43" i="5"/>
  <c r="AI42" i="5"/>
  <c r="AH42" i="5"/>
  <c r="AG42" i="5"/>
  <c r="AF42" i="5"/>
  <c r="AE42" i="5"/>
  <c r="AD42" i="5"/>
  <c r="AC42" i="5"/>
  <c r="AI41" i="5"/>
  <c r="AH41" i="5"/>
  <c r="AG41" i="5"/>
  <c r="AF41" i="5"/>
  <c r="AE41" i="5"/>
  <c r="AD41" i="5"/>
  <c r="AC41" i="5"/>
  <c r="AI40" i="5"/>
  <c r="AH40" i="5"/>
  <c r="AG40" i="5"/>
  <c r="AF40" i="5"/>
  <c r="AE40" i="5"/>
  <c r="AD40" i="5"/>
  <c r="AC40" i="5"/>
  <c r="AI39" i="5"/>
  <c r="AH39" i="5"/>
  <c r="AG39" i="5"/>
  <c r="AF39" i="5"/>
  <c r="AE39" i="5"/>
  <c r="AD39" i="5"/>
  <c r="AC39" i="5"/>
  <c r="AI36" i="5"/>
  <c r="AH36" i="5"/>
  <c r="AG36" i="5"/>
  <c r="AF36" i="5"/>
  <c r="AE36" i="5"/>
  <c r="AD36" i="5"/>
  <c r="AC36" i="5"/>
  <c r="AI35" i="5"/>
  <c r="AH35" i="5"/>
  <c r="AG35" i="5"/>
  <c r="AF35" i="5"/>
  <c r="AE35" i="5"/>
  <c r="AD35" i="5"/>
  <c r="AC35" i="5"/>
  <c r="AI34" i="5"/>
  <c r="AH34" i="5"/>
  <c r="AG34" i="5"/>
  <c r="AF34" i="5"/>
  <c r="AE34" i="5"/>
  <c r="AD34" i="5"/>
  <c r="AC34" i="5"/>
  <c r="AI33" i="5"/>
  <c r="AH33" i="5"/>
  <c r="AG33" i="5"/>
  <c r="AF33" i="5"/>
  <c r="AE33" i="5"/>
  <c r="AD33" i="5"/>
  <c r="AC33" i="5"/>
  <c r="AI32" i="5"/>
  <c r="AH32" i="5"/>
  <c r="AG32" i="5"/>
  <c r="AF32" i="5"/>
  <c r="AE32" i="5"/>
  <c r="AD32" i="5"/>
  <c r="AC32" i="5"/>
  <c r="AI31" i="5"/>
  <c r="AH31" i="5"/>
  <c r="AG31" i="5"/>
  <c r="AF31" i="5"/>
  <c r="AE31" i="5"/>
  <c r="AD31" i="5"/>
  <c r="AC31" i="5"/>
  <c r="AI30" i="5"/>
  <c r="AH30" i="5"/>
  <c r="AG30" i="5"/>
  <c r="AF30" i="5"/>
  <c r="AE30" i="5"/>
  <c r="AD30" i="5"/>
  <c r="AC30" i="5"/>
  <c r="AI29" i="5"/>
  <c r="AH29" i="5"/>
  <c r="AG29" i="5"/>
  <c r="AF29" i="5"/>
  <c r="AE29" i="5"/>
  <c r="AD29" i="5"/>
  <c r="AC29" i="5"/>
  <c r="AI28" i="5"/>
  <c r="AH28" i="5"/>
  <c r="AG28" i="5"/>
  <c r="AF28" i="5"/>
  <c r="AE28" i="5"/>
  <c r="AD28" i="5"/>
  <c r="AC28" i="5"/>
  <c r="AI27" i="5"/>
  <c r="AH27" i="5"/>
  <c r="AG27" i="5"/>
  <c r="AF27" i="5"/>
  <c r="AE27" i="5"/>
  <c r="AD27" i="5"/>
  <c r="AC27" i="5"/>
  <c r="AI26" i="5"/>
  <c r="AH26" i="5"/>
  <c r="AG26" i="5"/>
  <c r="AF26" i="5"/>
  <c r="AE26" i="5"/>
  <c r="AD26" i="5"/>
  <c r="AC26" i="5"/>
  <c r="AI25" i="5"/>
  <c r="AH25" i="5"/>
  <c r="AG25" i="5"/>
  <c r="AF25" i="5"/>
  <c r="AE25" i="5"/>
  <c r="AD25" i="5"/>
  <c r="AC25" i="5"/>
  <c r="AI24" i="5"/>
  <c r="AH24" i="5"/>
  <c r="AG24" i="5"/>
  <c r="AF24" i="5"/>
  <c r="AE24" i="5"/>
  <c r="AD24" i="5"/>
  <c r="AC24" i="5"/>
  <c r="AI23" i="5"/>
  <c r="AH23" i="5"/>
  <c r="AG23" i="5"/>
  <c r="AF23" i="5"/>
  <c r="AE23" i="5"/>
  <c r="AD23" i="5"/>
  <c r="AC23" i="5"/>
  <c r="AI22" i="5"/>
  <c r="AH22" i="5"/>
  <c r="AG22" i="5"/>
  <c r="AF22" i="5"/>
  <c r="AE22" i="5"/>
  <c r="AD22" i="5"/>
  <c r="AC22" i="5"/>
  <c r="AI21" i="5"/>
  <c r="AH21" i="5"/>
  <c r="AG21" i="5"/>
  <c r="AF21" i="5"/>
  <c r="AE21" i="5"/>
  <c r="AD21" i="5"/>
  <c r="AC21" i="5"/>
  <c r="AI20" i="5"/>
  <c r="AH20" i="5"/>
  <c r="AG20" i="5"/>
  <c r="AF20" i="5"/>
  <c r="AE20" i="5"/>
  <c r="AD20" i="5"/>
  <c r="AC20" i="5"/>
  <c r="AI19" i="5"/>
  <c r="AH19" i="5"/>
  <c r="AG19" i="5"/>
  <c r="AF19" i="5"/>
  <c r="AE19" i="5"/>
  <c r="AD19" i="5"/>
  <c r="AC19" i="5"/>
  <c r="AI18" i="5"/>
  <c r="AH18" i="5"/>
  <c r="AG18" i="5"/>
  <c r="AF18" i="5"/>
  <c r="AE18" i="5"/>
  <c r="AD18" i="5"/>
  <c r="AC18" i="5"/>
  <c r="AI17" i="5"/>
  <c r="AH17" i="5"/>
  <c r="AG17" i="5"/>
  <c r="AF17" i="5"/>
  <c r="AE17" i="5"/>
  <c r="AD17" i="5"/>
  <c r="AC17" i="5"/>
  <c r="AI16" i="5"/>
  <c r="AH16" i="5"/>
  <c r="AG16" i="5"/>
  <c r="AF16" i="5"/>
  <c r="AE16" i="5"/>
  <c r="AD16" i="5"/>
  <c r="AC16" i="5"/>
  <c r="AI15" i="5"/>
  <c r="AH15" i="5"/>
  <c r="AG15" i="5"/>
  <c r="AF15" i="5"/>
  <c r="AE15" i="5"/>
  <c r="AD15" i="5"/>
  <c r="AC15" i="5"/>
  <c r="AI14" i="5"/>
  <c r="AH14" i="5"/>
  <c r="AG14" i="5"/>
  <c r="AF14" i="5"/>
  <c r="AE14" i="5"/>
  <c r="AD14" i="5"/>
  <c r="AC14" i="5"/>
  <c r="AI13" i="5"/>
  <c r="AH13" i="5"/>
  <c r="AG13" i="5"/>
  <c r="AF13" i="5"/>
  <c r="AE13" i="5"/>
  <c r="AD13" i="5"/>
  <c r="AC13" i="5"/>
  <c r="AI12" i="5"/>
  <c r="AH12" i="5"/>
  <c r="AG12" i="5"/>
  <c r="AF12" i="5"/>
  <c r="AE12" i="5"/>
  <c r="AD12" i="5"/>
  <c r="AC12" i="5"/>
  <c r="AI11" i="5"/>
  <c r="AH11" i="5"/>
  <c r="AG11" i="5"/>
  <c r="AF11" i="5"/>
  <c r="AE11" i="5"/>
  <c r="AD11" i="5"/>
  <c r="AC11" i="5"/>
  <c r="AI10" i="5"/>
  <c r="AH10" i="5"/>
  <c r="AG10" i="5"/>
  <c r="AF10" i="5"/>
  <c r="AE10" i="5"/>
  <c r="AD10" i="5"/>
  <c r="AC10" i="5"/>
  <c r="AI9" i="5"/>
  <c r="AH9" i="5"/>
  <c r="AG9" i="5"/>
  <c r="AF9" i="5"/>
  <c r="AE9" i="5"/>
  <c r="AD9" i="5"/>
  <c r="AC9" i="5"/>
  <c r="AI8" i="5"/>
  <c r="AH8" i="5"/>
  <c r="AG8" i="5"/>
  <c r="AF8" i="5"/>
  <c r="AE8" i="5"/>
  <c r="AD8" i="5"/>
  <c r="AC8" i="5"/>
  <c r="AI7" i="5"/>
  <c r="AH7" i="5"/>
  <c r="AG7" i="5"/>
  <c r="AF7" i="5"/>
  <c r="AE7" i="5"/>
  <c r="AD7" i="5"/>
  <c r="AC7" i="5"/>
  <c r="AI6" i="5"/>
  <c r="AH6" i="5"/>
  <c r="AG6" i="5"/>
  <c r="AF6" i="5"/>
  <c r="AE6" i="5"/>
  <c r="AD6" i="5"/>
  <c r="AC6" i="5"/>
  <c r="AI5" i="5"/>
  <c r="AH5" i="5"/>
  <c r="AG5" i="5"/>
  <c r="AF5" i="5"/>
  <c r="AE5" i="5"/>
  <c r="AD5" i="5"/>
  <c r="AC5" i="5"/>
  <c r="AI104" i="4"/>
  <c r="AH104" i="4"/>
  <c r="AG104" i="4"/>
  <c r="AF104" i="4"/>
  <c r="AE104" i="4"/>
  <c r="AD104" i="4"/>
  <c r="AC104" i="4"/>
  <c r="AI103" i="4"/>
  <c r="AH103" i="4"/>
  <c r="AG103" i="4"/>
  <c r="AF103" i="4"/>
  <c r="AE103" i="4"/>
  <c r="AD103" i="4"/>
  <c r="AC103" i="4"/>
  <c r="AI102" i="4"/>
  <c r="AH102" i="4"/>
  <c r="AG102" i="4"/>
  <c r="AF102" i="4"/>
  <c r="AE102" i="4"/>
  <c r="AD102" i="4"/>
  <c r="AC102" i="4"/>
  <c r="AI101" i="4"/>
  <c r="AH101" i="4"/>
  <c r="AG101" i="4"/>
  <c r="AF101" i="4"/>
  <c r="AE101" i="4"/>
  <c r="AD101" i="4"/>
  <c r="AC101" i="4"/>
  <c r="AI100" i="4"/>
  <c r="AH100" i="4"/>
  <c r="AG100" i="4"/>
  <c r="AF100" i="4"/>
  <c r="AE100" i="4"/>
  <c r="AD100" i="4"/>
  <c r="AC100" i="4"/>
  <c r="AI99" i="4"/>
  <c r="AH99" i="4"/>
  <c r="AG99" i="4"/>
  <c r="AF99" i="4"/>
  <c r="AE99" i="4"/>
  <c r="AD99" i="4"/>
  <c r="AC99" i="4"/>
  <c r="AI98" i="4"/>
  <c r="AH98" i="4"/>
  <c r="AG98" i="4"/>
  <c r="AF98" i="4"/>
  <c r="AE98" i="4"/>
  <c r="AD98" i="4"/>
  <c r="AC98" i="4"/>
  <c r="AI97" i="4"/>
  <c r="AH97" i="4"/>
  <c r="AG97" i="4"/>
  <c r="AF97" i="4"/>
  <c r="AE97" i="4"/>
  <c r="AD97" i="4"/>
  <c r="AC97" i="4"/>
  <c r="AI96" i="4"/>
  <c r="AH96" i="4"/>
  <c r="AG96" i="4"/>
  <c r="AF96" i="4"/>
  <c r="AE96" i="4"/>
  <c r="AD96" i="4"/>
  <c r="AC96" i="4"/>
  <c r="AI95" i="4"/>
  <c r="AH95" i="4"/>
  <c r="AG95" i="4"/>
  <c r="AF95" i="4"/>
  <c r="AE95" i="4"/>
  <c r="AD95" i="4"/>
  <c r="AC95" i="4"/>
  <c r="AI94" i="4"/>
  <c r="AH94" i="4"/>
  <c r="AG94" i="4"/>
  <c r="AF94" i="4"/>
  <c r="AE94" i="4"/>
  <c r="AD94" i="4"/>
  <c r="AC94" i="4"/>
  <c r="AI93" i="4"/>
  <c r="AH93" i="4"/>
  <c r="AG93" i="4"/>
  <c r="AF93" i="4"/>
  <c r="AE93" i="4"/>
  <c r="AD93" i="4"/>
  <c r="AC93" i="4"/>
  <c r="AI92" i="4"/>
  <c r="AH92" i="4"/>
  <c r="AG92" i="4"/>
  <c r="AF92" i="4"/>
  <c r="AE92" i="4"/>
  <c r="AD92" i="4"/>
  <c r="AC92" i="4"/>
  <c r="AI91" i="4"/>
  <c r="AH91" i="4"/>
  <c r="AG91" i="4"/>
  <c r="AF91" i="4"/>
  <c r="AE91" i="4"/>
  <c r="AD91" i="4"/>
  <c r="AC91" i="4"/>
  <c r="AI90" i="4"/>
  <c r="AH90" i="4"/>
  <c r="AG90" i="4"/>
  <c r="AF90" i="4"/>
  <c r="AE90" i="4"/>
  <c r="AD90" i="4"/>
  <c r="AC90" i="4"/>
  <c r="AI89" i="4"/>
  <c r="AH89" i="4"/>
  <c r="AG89" i="4"/>
  <c r="AF89" i="4"/>
  <c r="AE89" i="4"/>
  <c r="AD89" i="4"/>
  <c r="AC89" i="4"/>
  <c r="AI88" i="4"/>
  <c r="AH88" i="4"/>
  <c r="AG88" i="4"/>
  <c r="AF88" i="4"/>
  <c r="AE88" i="4"/>
  <c r="AD88" i="4"/>
  <c r="AC88" i="4"/>
  <c r="AI87" i="4"/>
  <c r="AH87" i="4"/>
  <c r="AG87" i="4"/>
  <c r="AF87" i="4"/>
  <c r="AE87" i="4"/>
  <c r="AD87" i="4"/>
  <c r="AC87" i="4"/>
  <c r="AI86" i="4"/>
  <c r="AH86" i="4"/>
  <c r="AG86" i="4"/>
  <c r="AF86" i="4"/>
  <c r="AE86" i="4"/>
  <c r="AD86" i="4"/>
  <c r="AC86" i="4"/>
  <c r="AI85" i="4"/>
  <c r="AH85" i="4"/>
  <c r="AG85" i="4"/>
  <c r="AF85" i="4"/>
  <c r="AE85" i="4"/>
  <c r="AD85" i="4"/>
  <c r="AC85" i="4"/>
  <c r="AI84" i="4"/>
  <c r="AH84" i="4"/>
  <c r="AG84" i="4"/>
  <c r="AF84" i="4"/>
  <c r="AE84" i="4"/>
  <c r="AD84" i="4"/>
  <c r="AC84" i="4"/>
  <c r="AI83" i="4"/>
  <c r="AH83" i="4"/>
  <c r="AG83" i="4"/>
  <c r="AF83" i="4"/>
  <c r="AE83" i="4"/>
  <c r="AD83" i="4"/>
  <c r="AC83" i="4"/>
  <c r="AI82" i="4"/>
  <c r="AH82" i="4"/>
  <c r="AG82" i="4"/>
  <c r="AF82" i="4"/>
  <c r="AE82" i="4"/>
  <c r="AD82" i="4"/>
  <c r="AC82" i="4"/>
  <c r="AI81" i="4"/>
  <c r="AH81" i="4"/>
  <c r="AG81" i="4"/>
  <c r="AF81" i="4"/>
  <c r="AE81" i="4"/>
  <c r="AD81" i="4"/>
  <c r="AC81" i="4"/>
  <c r="AI80" i="4"/>
  <c r="AH80" i="4"/>
  <c r="AG80" i="4"/>
  <c r="AF80" i="4"/>
  <c r="AE80" i="4"/>
  <c r="AD80" i="4"/>
  <c r="AC80" i="4"/>
  <c r="AI79" i="4"/>
  <c r="AH79" i="4"/>
  <c r="AG79" i="4"/>
  <c r="AF79" i="4"/>
  <c r="AE79" i="4"/>
  <c r="AD79" i="4"/>
  <c r="AC79" i="4"/>
  <c r="AI78" i="4"/>
  <c r="AH78" i="4"/>
  <c r="AG78" i="4"/>
  <c r="AF78" i="4"/>
  <c r="AE78" i="4"/>
  <c r="AD78" i="4"/>
  <c r="AC78" i="4"/>
  <c r="AI77" i="4"/>
  <c r="AH77" i="4"/>
  <c r="AG77" i="4"/>
  <c r="AF77" i="4"/>
  <c r="AE77" i="4"/>
  <c r="AD77" i="4"/>
  <c r="AC77" i="4"/>
  <c r="AI76" i="4"/>
  <c r="AH76" i="4"/>
  <c r="AG76" i="4"/>
  <c r="AF76" i="4"/>
  <c r="AE76" i="4"/>
  <c r="AD76" i="4"/>
  <c r="AC76" i="4"/>
  <c r="AI75" i="4"/>
  <c r="AH75" i="4"/>
  <c r="AG75" i="4"/>
  <c r="AF75" i="4"/>
  <c r="AE75" i="4"/>
  <c r="AD75" i="4"/>
  <c r="AC75" i="4"/>
  <c r="AI74" i="4"/>
  <c r="AH74" i="4"/>
  <c r="AG74" i="4"/>
  <c r="AF74" i="4"/>
  <c r="AE74" i="4"/>
  <c r="AD74" i="4"/>
  <c r="AC74" i="4"/>
  <c r="AI73" i="4"/>
  <c r="AH73" i="4"/>
  <c r="AG73" i="4"/>
  <c r="AF73" i="4"/>
  <c r="AE73" i="4"/>
  <c r="AD73" i="4"/>
  <c r="AC73" i="4"/>
  <c r="AI70" i="4"/>
  <c r="AH70" i="4"/>
  <c r="AG70" i="4"/>
  <c r="AF70" i="4"/>
  <c r="AE70" i="4"/>
  <c r="AD70" i="4"/>
  <c r="AC70" i="4"/>
  <c r="AI69" i="4"/>
  <c r="AH69" i="4"/>
  <c r="AG69" i="4"/>
  <c r="AF69" i="4"/>
  <c r="AE69" i="4"/>
  <c r="AD69" i="4"/>
  <c r="AC69" i="4"/>
  <c r="AI68" i="4"/>
  <c r="AH68" i="4"/>
  <c r="AG68" i="4"/>
  <c r="AF68" i="4"/>
  <c r="AE68" i="4"/>
  <c r="AD68" i="4"/>
  <c r="AC68" i="4"/>
  <c r="AI67" i="4"/>
  <c r="AH67" i="4"/>
  <c r="AG67" i="4"/>
  <c r="AF67" i="4"/>
  <c r="AE67" i="4"/>
  <c r="AD67" i="4"/>
  <c r="AC67" i="4"/>
  <c r="AI66" i="4"/>
  <c r="AH66" i="4"/>
  <c r="AG66" i="4"/>
  <c r="AF66" i="4"/>
  <c r="AE66" i="4"/>
  <c r="AD66" i="4"/>
  <c r="AC66" i="4"/>
  <c r="AI65" i="4"/>
  <c r="AH65" i="4"/>
  <c r="AG65" i="4"/>
  <c r="AF65" i="4"/>
  <c r="AE65" i="4"/>
  <c r="AD65" i="4"/>
  <c r="AC65" i="4"/>
  <c r="AI64" i="4"/>
  <c r="AH64" i="4"/>
  <c r="AG64" i="4"/>
  <c r="AF64" i="4"/>
  <c r="AE64" i="4"/>
  <c r="AD64" i="4"/>
  <c r="AC64" i="4"/>
  <c r="AI63" i="4"/>
  <c r="AH63" i="4"/>
  <c r="AG63" i="4"/>
  <c r="AF63" i="4"/>
  <c r="AE63" i="4"/>
  <c r="AD63" i="4"/>
  <c r="AC63" i="4"/>
  <c r="AI62" i="4"/>
  <c r="AH62" i="4"/>
  <c r="AG62" i="4"/>
  <c r="AF62" i="4"/>
  <c r="AE62" i="4"/>
  <c r="AD62" i="4"/>
  <c r="AC62" i="4"/>
  <c r="AI61" i="4"/>
  <c r="AH61" i="4"/>
  <c r="AG61" i="4"/>
  <c r="AF61" i="4"/>
  <c r="AE61" i="4"/>
  <c r="AD61" i="4"/>
  <c r="AC61" i="4"/>
  <c r="AI60" i="4"/>
  <c r="AH60" i="4"/>
  <c r="AG60" i="4"/>
  <c r="AF60" i="4"/>
  <c r="AE60" i="4"/>
  <c r="AD60" i="4"/>
  <c r="AC60" i="4"/>
  <c r="AI59" i="4"/>
  <c r="AH59" i="4"/>
  <c r="AG59" i="4"/>
  <c r="AF59" i="4"/>
  <c r="AE59" i="4"/>
  <c r="AD59" i="4"/>
  <c r="AC59" i="4"/>
  <c r="AI58" i="4"/>
  <c r="AH58" i="4"/>
  <c r="AG58" i="4"/>
  <c r="AF58" i="4"/>
  <c r="AE58" i="4"/>
  <c r="AD58" i="4"/>
  <c r="AC58" i="4"/>
  <c r="AI57" i="4"/>
  <c r="AH57" i="4"/>
  <c r="AG57" i="4"/>
  <c r="AF57" i="4"/>
  <c r="AE57" i="4"/>
  <c r="AD57" i="4"/>
  <c r="AC57" i="4"/>
  <c r="AI56" i="4"/>
  <c r="AH56" i="4"/>
  <c r="AG56" i="4"/>
  <c r="AF56" i="4"/>
  <c r="AE56" i="4"/>
  <c r="AD56" i="4"/>
  <c r="AC56" i="4"/>
  <c r="AI55" i="4"/>
  <c r="AH55" i="4"/>
  <c r="AG55" i="4"/>
  <c r="AF55" i="4"/>
  <c r="AE55" i="4"/>
  <c r="AD55" i="4"/>
  <c r="AC55" i="4"/>
  <c r="AI54" i="4"/>
  <c r="AH54" i="4"/>
  <c r="AG54" i="4"/>
  <c r="AF54" i="4"/>
  <c r="AE54" i="4"/>
  <c r="AD54" i="4"/>
  <c r="AC54" i="4"/>
  <c r="AI53" i="4"/>
  <c r="AH53" i="4"/>
  <c r="AG53" i="4"/>
  <c r="AF53" i="4"/>
  <c r="AE53" i="4"/>
  <c r="AD53" i="4"/>
  <c r="AC53" i="4"/>
  <c r="AI52" i="4"/>
  <c r="AH52" i="4"/>
  <c r="AG52" i="4"/>
  <c r="AF52" i="4"/>
  <c r="AE52" i="4"/>
  <c r="AD52" i="4"/>
  <c r="AC52" i="4"/>
  <c r="AI51" i="4"/>
  <c r="AH51" i="4"/>
  <c r="AG51" i="4"/>
  <c r="AF51" i="4"/>
  <c r="AE51" i="4"/>
  <c r="AD51" i="4"/>
  <c r="AC51" i="4"/>
  <c r="AI50" i="4"/>
  <c r="AH50" i="4"/>
  <c r="AG50" i="4"/>
  <c r="AF50" i="4"/>
  <c r="AE50" i="4"/>
  <c r="AD50" i="4"/>
  <c r="AC50" i="4"/>
  <c r="AI49" i="4"/>
  <c r="AH49" i="4"/>
  <c r="AG49" i="4"/>
  <c r="AF49" i="4"/>
  <c r="AE49" i="4"/>
  <c r="AD49" i="4"/>
  <c r="AC49" i="4"/>
  <c r="AI48" i="4"/>
  <c r="AH48" i="4"/>
  <c r="AG48" i="4"/>
  <c r="AF48" i="4"/>
  <c r="AE48" i="4"/>
  <c r="AD48" i="4"/>
  <c r="AC48" i="4"/>
  <c r="AI47" i="4"/>
  <c r="AH47" i="4"/>
  <c r="AG47" i="4"/>
  <c r="AF47" i="4"/>
  <c r="AE47" i="4"/>
  <c r="AD47" i="4"/>
  <c r="AC47" i="4"/>
  <c r="AI46" i="4"/>
  <c r="AH46" i="4"/>
  <c r="AG46" i="4"/>
  <c r="AF46" i="4"/>
  <c r="AE46" i="4"/>
  <c r="AD46" i="4"/>
  <c r="AC46" i="4"/>
  <c r="AI45" i="4"/>
  <c r="AH45" i="4"/>
  <c r="AG45" i="4"/>
  <c r="AF45" i="4"/>
  <c r="AE45" i="4"/>
  <c r="AD45" i="4"/>
  <c r="AC45" i="4"/>
  <c r="AI44" i="4"/>
  <c r="AH44" i="4"/>
  <c r="AG44" i="4"/>
  <c r="AF44" i="4"/>
  <c r="AE44" i="4"/>
  <c r="AD44" i="4"/>
  <c r="AC44" i="4"/>
  <c r="AI43" i="4"/>
  <c r="AH43" i="4"/>
  <c r="AG43" i="4"/>
  <c r="AF43" i="4"/>
  <c r="AE43" i="4"/>
  <c r="AD43" i="4"/>
  <c r="AC43" i="4"/>
  <c r="AI42" i="4"/>
  <c r="AH42" i="4"/>
  <c r="AG42" i="4"/>
  <c r="AF42" i="4"/>
  <c r="AE42" i="4"/>
  <c r="AD42" i="4"/>
  <c r="AC42" i="4"/>
  <c r="AI41" i="4"/>
  <c r="AH41" i="4"/>
  <c r="AG41" i="4"/>
  <c r="AE41" i="4"/>
  <c r="AD41" i="4"/>
  <c r="AC41" i="4"/>
  <c r="AI40" i="4"/>
  <c r="AH40" i="4"/>
  <c r="AG40" i="4"/>
  <c r="AF40" i="4"/>
  <c r="AE40" i="4"/>
  <c r="AD40" i="4"/>
  <c r="AC40" i="4"/>
  <c r="AI39" i="4"/>
  <c r="AH39" i="4"/>
  <c r="AG39" i="4"/>
  <c r="AF39" i="4"/>
  <c r="AE39" i="4"/>
  <c r="AD39" i="4"/>
  <c r="AC39" i="4"/>
  <c r="AI36" i="4"/>
  <c r="AH36" i="4"/>
  <c r="AG36" i="4"/>
  <c r="AF36" i="4"/>
  <c r="AE36" i="4"/>
  <c r="AD36" i="4"/>
  <c r="AC36" i="4"/>
  <c r="AI35" i="4"/>
  <c r="AH35" i="4"/>
  <c r="AG35" i="4"/>
  <c r="AF35" i="4"/>
  <c r="AE35" i="4"/>
  <c r="AD35" i="4"/>
  <c r="AC35" i="4"/>
  <c r="AI34" i="4"/>
  <c r="AH34" i="4"/>
  <c r="AG34" i="4"/>
  <c r="AF34" i="4"/>
  <c r="AE34" i="4"/>
  <c r="AD34" i="4"/>
  <c r="AC34" i="4"/>
  <c r="AI33" i="4"/>
  <c r="AH33" i="4"/>
  <c r="AG33" i="4"/>
  <c r="AF33" i="4"/>
  <c r="AE33" i="4"/>
  <c r="AD33" i="4"/>
  <c r="AC33" i="4"/>
  <c r="AI32" i="4"/>
  <c r="AH32" i="4"/>
  <c r="AG32" i="4"/>
  <c r="AF32" i="4"/>
  <c r="AE32" i="4"/>
  <c r="AD32" i="4"/>
  <c r="AC32" i="4"/>
  <c r="AI31" i="4"/>
  <c r="AH31" i="4"/>
  <c r="AG31" i="4"/>
  <c r="AF31" i="4"/>
  <c r="AE31" i="4"/>
  <c r="AD31" i="4"/>
  <c r="AC31" i="4"/>
  <c r="AI30" i="4"/>
  <c r="AH30" i="4"/>
  <c r="AG30" i="4"/>
  <c r="AF30" i="4"/>
  <c r="AE30" i="4"/>
  <c r="AD30" i="4"/>
  <c r="AC30" i="4"/>
  <c r="AI29" i="4"/>
  <c r="AH29" i="4"/>
  <c r="AG29" i="4"/>
  <c r="AF29" i="4"/>
  <c r="AE29" i="4"/>
  <c r="AD29" i="4"/>
  <c r="AC29" i="4"/>
  <c r="AI28" i="4"/>
  <c r="AH28" i="4"/>
  <c r="AG28" i="4"/>
  <c r="AF28" i="4"/>
  <c r="AE28" i="4"/>
  <c r="AD28" i="4"/>
  <c r="AC28" i="4"/>
  <c r="AI27" i="4"/>
  <c r="AH27" i="4"/>
  <c r="AG27" i="4"/>
  <c r="AF27" i="4"/>
  <c r="AE27" i="4"/>
  <c r="AD27" i="4"/>
  <c r="AC27" i="4"/>
  <c r="AI26" i="4"/>
  <c r="AH26" i="4"/>
  <c r="AG26" i="4"/>
  <c r="AF26" i="4"/>
  <c r="AE26" i="4"/>
  <c r="AD26" i="4"/>
  <c r="AC26" i="4"/>
  <c r="AI25" i="4"/>
  <c r="AH25" i="4"/>
  <c r="AG25" i="4"/>
  <c r="AF25" i="4"/>
  <c r="AE25" i="4"/>
  <c r="AD25" i="4"/>
  <c r="AC25" i="4"/>
  <c r="AI24" i="4"/>
  <c r="AH24" i="4"/>
  <c r="AG24" i="4"/>
  <c r="AF24" i="4"/>
  <c r="AE24" i="4"/>
  <c r="AD24" i="4"/>
  <c r="AC24" i="4"/>
  <c r="AI23" i="4"/>
  <c r="AH23" i="4"/>
  <c r="AG23" i="4"/>
  <c r="AF23" i="4"/>
  <c r="AE23" i="4"/>
  <c r="AD23" i="4"/>
  <c r="AC23" i="4"/>
  <c r="AI22" i="4"/>
  <c r="AH22" i="4"/>
  <c r="AG22" i="4"/>
  <c r="AF22" i="4"/>
  <c r="AE22" i="4"/>
  <c r="AD22" i="4"/>
  <c r="AC22" i="4"/>
  <c r="AI21" i="4"/>
  <c r="AH21" i="4"/>
  <c r="AG21" i="4"/>
  <c r="AF21" i="4"/>
  <c r="AE21" i="4"/>
  <c r="AD21" i="4"/>
  <c r="AC21" i="4"/>
  <c r="AI20" i="4"/>
  <c r="AH20" i="4"/>
  <c r="AG20" i="4"/>
  <c r="AF20" i="4"/>
  <c r="AE20" i="4"/>
  <c r="AD20" i="4"/>
  <c r="AC20" i="4"/>
  <c r="AI19" i="4"/>
  <c r="AH19" i="4"/>
  <c r="AG19" i="4"/>
  <c r="AF19" i="4"/>
  <c r="AE19" i="4"/>
  <c r="AD19" i="4"/>
  <c r="AC19" i="4"/>
  <c r="AI18" i="4"/>
  <c r="AH18" i="4"/>
  <c r="AG18" i="4"/>
  <c r="AF18" i="4"/>
  <c r="AE18" i="4"/>
  <c r="AD18" i="4"/>
  <c r="AC18" i="4"/>
  <c r="AI17" i="4"/>
  <c r="AH17" i="4"/>
  <c r="AG17" i="4"/>
  <c r="AF17" i="4"/>
  <c r="AE17" i="4"/>
  <c r="AD17" i="4"/>
  <c r="AC17" i="4"/>
  <c r="AI16" i="4"/>
  <c r="AH16" i="4"/>
  <c r="AG16" i="4"/>
  <c r="AF16" i="4"/>
  <c r="AE16" i="4"/>
  <c r="AD16" i="4"/>
  <c r="AC16" i="4"/>
  <c r="AI15" i="4"/>
  <c r="AH15" i="4"/>
  <c r="AG15" i="4"/>
  <c r="AF15" i="4"/>
  <c r="AE15" i="4"/>
  <c r="AD15" i="4"/>
  <c r="AC15" i="4"/>
  <c r="AI14" i="4"/>
  <c r="AH14" i="4"/>
  <c r="AG14" i="4"/>
  <c r="AF14" i="4"/>
  <c r="AE14" i="4"/>
  <c r="AD14" i="4"/>
  <c r="AC14" i="4"/>
  <c r="AI13" i="4"/>
  <c r="AH13" i="4"/>
  <c r="AG13" i="4"/>
  <c r="AF13" i="4"/>
  <c r="AE13" i="4"/>
  <c r="AD13" i="4"/>
  <c r="AC13" i="4"/>
  <c r="AI12" i="4"/>
  <c r="AH12" i="4"/>
  <c r="AG12" i="4"/>
  <c r="AF12" i="4"/>
  <c r="AE12" i="4"/>
  <c r="AD12" i="4"/>
  <c r="AC12" i="4"/>
  <c r="AI11" i="4"/>
  <c r="AH11" i="4"/>
  <c r="AG11" i="4"/>
  <c r="AF11" i="4"/>
  <c r="AE11" i="4"/>
  <c r="AD11" i="4"/>
  <c r="AC11" i="4"/>
  <c r="AI10" i="4"/>
  <c r="AH10" i="4"/>
  <c r="AG10" i="4"/>
  <c r="AF10" i="4"/>
  <c r="AE10" i="4"/>
  <c r="AD10" i="4"/>
  <c r="AC10" i="4"/>
  <c r="AI9" i="4"/>
  <c r="AH9" i="4"/>
  <c r="AG9" i="4"/>
  <c r="AF9" i="4"/>
  <c r="AE9" i="4"/>
  <c r="AD9" i="4"/>
  <c r="AC9" i="4"/>
  <c r="AI8" i="4"/>
  <c r="AH8" i="4"/>
  <c r="AG8" i="4"/>
  <c r="AE8" i="4"/>
  <c r="AD8" i="4"/>
  <c r="AC8" i="4"/>
  <c r="AI7" i="4"/>
  <c r="AH7" i="4"/>
  <c r="AG7" i="4"/>
  <c r="AF7" i="4"/>
  <c r="AE7" i="4"/>
  <c r="AD7" i="4"/>
  <c r="AC7" i="4"/>
  <c r="AI6" i="4"/>
  <c r="AH6" i="4"/>
  <c r="AG6" i="4"/>
  <c r="AF6" i="4"/>
  <c r="AE6" i="4"/>
  <c r="AD6" i="4"/>
  <c r="AC6" i="4"/>
  <c r="AI5" i="4"/>
  <c r="AH5" i="4"/>
  <c r="AG5" i="4"/>
  <c r="AF5" i="4"/>
  <c r="AE5" i="4"/>
  <c r="AD5" i="4"/>
  <c r="AC5" i="4"/>
  <c r="AF5" i="3"/>
  <c r="AI104" i="3"/>
  <c r="AH104" i="3"/>
  <c r="AG104" i="3"/>
  <c r="AF104" i="3"/>
  <c r="AE104" i="3"/>
  <c r="AD104" i="3"/>
  <c r="AC104" i="3"/>
  <c r="AI103" i="3"/>
  <c r="AH103" i="3"/>
  <c r="AG103" i="3"/>
  <c r="AF103" i="3"/>
  <c r="AE103" i="3"/>
  <c r="AD103" i="3"/>
  <c r="AC103" i="3"/>
  <c r="AI102" i="3"/>
  <c r="AH102" i="3"/>
  <c r="AG102" i="3"/>
  <c r="AF102" i="3"/>
  <c r="AE102" i="3"/>
  <c r="AD102" i="3"/>
  <c r="AC102" i="3"/>
  <c r="AI101" i="3"/>
  <c r="AH101" i="3"/>
  <c r="AG101" i="3"/>
  <c r="AF101" i="3"/>
  <c r="AE101" i="3"/>
  <c r="AD101" i="3"/>
  <c r="AC101" i="3"/>
  <c r="AI100" i="3"/>
  <c r="AH100" i="3"/>
  <c r="AG100" i="3"/>
  <c r="AF100" i="3"/>
  <c r="AE100" i="3"/>
  <c r="AD100" i="3"/>
  <c r="AC100" i="3"/>
  <c r="AI99" i="3"/>
  <c r="AH99" i="3"/>
  <c r="AG99" i="3"/>
  <c r="AF99" i="3"/>
  <c r="AE99" i="3"/>
  <c r="AD99" i="3"/>
  <c r="AC99" i="3"/>
  <c r="AI98" i="3"/>
  <c r="AH98" i="3"/>
  <c r="AG98" i="3"/>
  <c r="AF98" i="3"/>
  <c r="AE98" i="3"/>
  <c r="AD98" i="3"/>
  <c r="AC98" i="3"/>
  <c r="AI97" i="3"/>
  <c r="AH97" i="3"/>
  <c r="AG97" i="3"/>
  <c r="AF97" i="3"/>
  <c r="AE97" i="3"/>
  <c r="AD97" i="3"/>
  <c r="AC97" i="3"/>
  <c r="AI96" i="3"/>
  <c r="AH96" i="3"/>
  <c r="AG96" i="3"/>
  <c r="AF96" i="3"/>
  <c r="AE96" i="3"/>
  <c r="AD96" i="3"/>
  <c r="AC96" i="3"/>
  <c r="AI95" i="3"/>
  <c r="AH95" i="3"/>
  <c r="AG95" i="3"/>
  <c r="AF95" i="3"/>
  <c r="AE95" i="3"/>
  <c r="AD95" i="3"/>
  <c r="AC95" i="3"/>
  <c r="AI94" i="3"/>
  <c r="AH94" i="3"/>
  <c r="AG94" i="3"/>
  <c r="AF94" i="3"/>
  <c r="AE94" i="3"/>
  <c r="AD94" i="3"/>
  <c r="AC94" i="3"/>
  <c r="AI93" i="3"/>
  <c r="AH93" i="3"/>
  <c r="AG93" i="3"/>
  <c r="AF93" i="3"/>
  <c r="AE93" i="3"/>
  <c r="AD93" i="3"/>
  <c r="AC93" i="3"/>
  <c r="AI92" i="3"/>
  <c r="AH92" i="3"/>
  <c r="AG92" i="3"/>
  <c r="AF92" i="3"/>
  <c r="AE92" i="3"/>
  <c r="AD92" i="3"/>
  <c r="AC92" i="3"/>
  <c r="AI91" i="3"/>
  <c r="AH91" i="3"/>
  <c r="AG91" i="3"/>
  <c r="AF91" i="3"/>
  <c r="AE91" i="3"/>
  <c r="AD91" i="3"/>
  <c r="AC91" i="3"/>
  <c r="AI90" i="3"/>
  <c r="AH90" i="3"/>
  <c r="AG90" i="3"/>
  <c r="AF90" i="3"/>
  <c r="AE90" i="3"/>
  <c r="AD90" i="3"/>
  <c r="AC90" i="3"/>
  <c r="AI89" i="3"/>
  <c r="AH89" i="3"/>
  <c r="AG89" i="3"/>
  <c r="AF89" i="3"/>
  <c r="AE89" i="3"/>
  <c r="AD89" i="3"/>
  <c r="AC89" i="3"/>
  <c r="AI88" i="3"/>
  <c r="AH88" i="3"/>
  <c r="AG88" i="3"/>
  <c r="AF88" i="3"/>
  <c r="AE88" i="3"/>
  <c r="AD88" i="3"/>
  <c r="AC88" i="3"/>
  <c r="AI87" i="3"/>
  <c r="AH87" i="3"/>
  <c r="AG87" i="3"/>
  <c r="AF87" i="3"/>
  <c r="AE87" i="3"/>
  <c r="AD87" i="3"/>
  <c r="AC87" i="3"/>
  <c r="AI86" i="3"/>
  <c r="AH86" i="3"/>
  <c r="AG86" i="3"/>
  <c r="AF86" i="3"/>
  <c r="AE86" i="3"/>
  <c r="AD86" i="3"/>
  <c r="AC86" i="3"/>
  <c r="AI85" i="3"/>
  <c r="AH85" i="3"/>
  <c r="AG85" i="3"/>
  <c r="AF85" i="3"/>
  <c r="AE85" i="3"/>
  <c r="AD85" i="3"/>
  <c r="AC85" i="3"/>
  <c r="AI84" i="3"/>
  <c r="AH84" i="3"/>
  <c r="AG84" i="3"/>
  <c r="AF84" i="3"/>
  <c r="AE84" i="3"/>
  <c r="AD84" i="3"/>
  <c r="AC84" i="3"/>
  <c r="AI83" i="3"/>
  <c r="AH83" i="3"/>
  <c r="AG83" i="3"/>
  <c r="AF83" i="3"/>
  <c r="AE83" i="3"/>
  <c r="AD83" i="3"/>
  <c r="AC83" i="3"/>
  <c r="AI82" i="3"/>
  <c r="AH82" i="3"/>
  <c r="AG82" i="3"/>
  <c r="AF82" i="3"/>
  <c r="AE82" i="3"/>
  <c r="AD82" i="3"/>
  <c r="AC82" i="3"/>
  <c r="AI81" i="3"/>
  <c r="AH81" i="3"/>
  <c r="AG81" i="3"/>
  <c r="AF81" i="3"/>
  <c r="AE81" i="3"/>
  <c r="AD81" i="3"/>
  <c r="AC81" i="3"/>
  <c r="AI80" i="3"/>
  <c r="AH80" i="3"/>
  <c r="AG80" i="3"/>
  <c r="AF80" i="3"/>
  <c r="AE80" i="3"/>
  <c r="AD80" i="3"/>
  <c r="AC80" i="3"/>
  <c r="AI79" i="3"/>
  <c r="AH79" i="3"/>
  <c r="AG79" i="3"/>
  <c r="AF79" i="3"/>
  <c r="AE79" i="3"/>
  <c r="AD79" i="3"/>
  <c r="AC79" i="3"/>
  <c r="AI78" i="3"/>
  <c r="AH78" i="3"/>
  <c r="AG78" i="3"/>
  <c r="AF78" i="3"/>
  <c r="AE78" i="3"/>
  <c r="AD78" i="3"/>
  <c r="AC78" i="3"/>
  <c r="AI77" i="3"/>
  <c r="AH77" i="3"/>
  <c r="AG77" i="3"/>
  <c r="AF77" i="3"/>
  <c r="AE77" i="3"/>
  <c r="AD77" i="3"/>
  <c r="AC77" i="3"/>
  <c r="AI76" i="3"/>
  <c r="AH76" i="3"/>
  <c r="AG76" i="3"/>
  <c r="AF76" i="3"/>
  <c r="AE76" i="3"/>
  <c r="AD76" i="3"/>
  <c r="AC76" i="3"/>
  <c r="AI75" i="3"/>
  <c r="AH75" i="3"/>
  <c r="AG75" i="3"/>
  <c r="AF75" i="3"/>
  <c r="AE75" i="3"/>
  <c r="AD75" i="3"/>
  <c r="AC75" i="3"/>
  <c r="AI74" i="3"/>
  <c r="AH74" i="3"/>
  <c r="AG74" i="3"/>
  <c r="AF74" i="3"/>
  <c r="AE74" i="3"/>
  <c r="AD74" i="3"/>
  <c r="AC74" i="3"/>
  <c r="AI73" i="3"/>
  <c r="AH73" i="3"/>
  <c r="AG73" i="3"/>
  <c r="AF73" i="3"/>
  <c r="AE73" i="3"/>
  <c r="AD73" i="3"/>
  <c r="AC73" i="3"/>
  <c r="AI70" i="3"/>
  <c r="AH70" i="3"/>
  <c r="AG70" i="3"/>
  <c r="AF70" i="3"/>
  <c r="AE70" i="3"/>
  <c r="AD70" i="3"/>
  <c r="AC70" i="3"/>
  <c r="AI69" i="3"/>
  <c r="AH69" i="3"/>
  <c r="AG69" i="3"/>
  <c r="AF69" i="3"/>
  <c r="AE69" i="3"/>
  <c r="AD69" i="3"/>
  <c r="AC69" i="3"/>
  <c r="AI68" i="3"/>
  <c r="AH68" i="3"/>
  <c r="AG68" i="3"/>
  <c r="AF68" i="3"/>
  <c r="AE68" i="3"/>
  <c r="AD68" i="3"/>
  <c r="AC68" i="3"/>
  <c r="AI67" i="3"/>
  <c r="AH67" i="3"/>
  <c r="AG67" i="3"/>
  <c r="AF67" i="3"/>
  <c r="AE67" i="3"/>
  <c r="AD67" i="3"/>
  <c r="AC67" i="3"/>
  <c r="AI66" i="3"/>
  <c r="AH66" i="3"/>
  <c r="AG66" i="3"/>
  <c r="AF66" i="3"/>
  <c r="AE66" i="3"/>
  <c r="AD66" i="3"/>
  <c r="AC66" i="3"/>
  <c r="AI65" i="3"/>
  <c r="AH65" i="3"/>
  <c r="AG65" i="3"/>
  <c r="AF65" i="3"/>
  <c r="AE65" i="3"/>
  <c r="AD65" i="3"/>
  <c r="AC65" i="3"/>
  <c r="AI64" i="3"/>
  <c r="AH64" i="3"/>
  <c r="AG64" i="3"/>
  <c r="AF64" i="3"/>
  <c r="AE64" i="3"/>
  <c r="AD64" i="3"/>
  <c r="AC64" i="3"/>
  <c r="AI63" i="3"/>
  <c r="AH63" i="3"/>
  <c r="AG63" i="3"/>
  <c r="AF63" i="3"/>
  <c r="AE63" i="3"/>
  <c r="AD63" i="3"/>
  <c r="AC63" i="3"/>
  <c r="AI62" i="3"/>
  <c r="AH62" i="3"/>
  <c r="AG62" i="3"/>
  <c r="AF62" i="3"/>
  <c r="AE62" i="3"/>
  <c r="AD62" i="3"/>
  <c r="AC62" i="3"/>
  <c r="AI61" i="3"/>
  <c r="AH61" i="3"/>
  <c r="AG61" i="3"/>
  <c r="AF61" i="3"/>
  <c r="AE61" i="3"/>
  <c r="AD61" i="3"/>
  <c r="AC61" i="3"/>
  <c r="AI60" i="3"/>
  <c r="AH60" i="3"/>
  <c r="AG60" i="3"/>
  <c r="AF60" i="3"/>
  <c r="AE60" i="3"/>
  <c r="AD60" i="3"/>
  <c r="AC60" i="3"/>
  <c r="AI59" i="3"/>
  <c r="AH59" i="3"/>
  <c r="AG59" i="3"/>
  <c r="AF59" i="3"/>
  <c r="AE59" i="3"/>
  <c r="AD59" i="3"/>
  <c r="AC59" i="3"/>
  <c r="AI58" i="3"/>
  <c r="AH58" i="3"/>
  <c r="AG58" i="3"/>
  <c r="AF58" i="3"/>
  <c r="AE58" i="3"/>
  <c r="AD58" i="3"/>
  <c r="AC58" i="3"/>
  <c r="AI57" i="3"/>
  <c r="AH57" i="3"/>
  <c r="AG57" i="3"/>
  <c r="AF57" i="3"/>
  <c r="AE57" i="3"/>
  <c r="AD57" i="3"/>
  <c r="AC57" i="3"/>
  <c r="AI56" i="3"/>
  <c r="AH56" i="3"/>
  <c r="AG56" i="3"/>
  <c r="AF56" i="3"/>
  <c r="AE56" i="3"/>
  <c r="AD56" i="3"/>
  <c r="AC56" i="3"/>
  <c r="AI55" i="3"/>
  <c r="AH55" i="3"/>
  <c r="AG55" i="3"/>
  <c r="AF55" i="3"/>
  <c r="AE55" i="3"/>
  <c r="AD55" i="3"/>
  <c r="AC55" i="3"/>
  <c r="AI54" i="3"/>
  <c r="AH54" i="3"/>
  <c r="AG54" i="3"/>
  <c r="AF54" i="3"/>
  <c r="AE54" i="3"/>
  <c r="AD54" i="3"/>
  <c r="AC54" i="3"/>
  <c r="AI53" i="3"/>
  <c r="AH53" i="3"/>
  <c r="AG53" i="3"/>
  <c r="AF53" i="3"/>
  <c r="AE53" i="3"/>
  <c r="AD53" i="3"/>
  <c r="AC53" i="3"/>
  <c r="AI52" i="3"/>
  <c r="AH52" i="3"/>
  <c r="AG52" i="3"/>
  <c r="AF52" i="3"/>
  <c r="AE52" i="3"/>
  <c r="AD52" i="3"/>
  <c r="AC52" i="3"/>
  <c r="AI51" i="3"/>
  <c r="AH51" i="3"/>
  <c r="AG51" i="3"/>
  <c r="AE51" i="3"/>
  <c r="AD51" i="3"/>
  <c r="AC51" i="3"/>
  <c r="AI50" i="3"/>
  <c r="AH50" i="3"/>
  <c r="AG50" i="3"/>
  <c r="AF50" i="3"/>
  <c r="AE50" i="3"/>
  <c r="AD50" i="3"/>
  <c r="AC50" i="3"/>
  <c r="AI49" i="3"/>
  <c r="AH49" i="3"/>
  <c r="AG49" i="3"/>
  <c r="AF49" i="3"/>
  <c r="AE49" i="3"/>
  <c r="AD49" i="3"/>
  <c r="AC49" i="3"/>
  <c r="AI48" i="3"/>
  <c r="AH48" i="3"/>
  <c r="AG48" i="3"/>
  <c r="AF48" i="3"/>
  <c r="AE48" i="3"/>
  <c r="AD48" i="3"/>
  <c r="AC48" i="3"/>
  <c r="AI47" i="3"/>
  <c r="AH47" i="3"/>
  <c r="AG47" i="3"/>
  <c r="AF47" i="3"/>
  <c r="AE47" i="3"/>
  <c r="AD47" i="3"/>
  <c r="AC47" i="3"/>
  <c r="AI46" i="3"/>
  <c r="AH46" i="3"/>
  <c r="AG46" i="3"/>
  <c r="AF46" i="3"/>
  <c r="AE46" i="3"/>
  <c r="AD46" i="3"/>
  <c r="AC46" i="3"/>
  <c r="AI45" i="3"/>
  <c r="AH45" i="3"/>
  <c r="AG45" i="3"/>
  <c r="AF45" i="3"/>
  <c r="AE45" i="3"/>
  <c r="AD45" i="3"/>
  <c r="AC45" i="3"/>
  <c r="AI44" i="3"/>
  <c r="AH44" i="3"/>
  <c r="AG44" i="3"/>
  <c r="AF44" i="3"/>
  <c r="AE44" i="3"/>
  <c r="AD44" i="3"/>
  <c r="AC44" i="3"/>
  <c r="AI43" i="3"/>
  <c r="AH43" i="3"/>
  <c r="AG43" i="3"/>
  <c r="AF43" i="3"/>
  <c r="AE43" i="3"/>
  <c r="AD43" i="3"/>
  <c r="AC43" i="3"/>
  <c r="AI42" i="3"/>
  <c r="AH42" i="3"/>
  <c r="AG42" i="3"/>
  <c r="AF42" i="3"/>
  <c r="AE42" i="3"/>
  <c r="AD42" i="3"/>
  <c r="AC42" i="3"/>
  <c r="AI41" i="3"/>
  <c r="AH41" i="3"/>
  <c r="AG41" i="3"/>
  <c r="AF41" i="3"/>
  <c r="AE41" i="3"/>
  <c r="AD41" i="3"/>
  <c r="AC41" i="3"/>
  <c r="AI40" i="3"/>
  <c r="AH40" i="3"/>
  <c r="AG40" i="3"/>
  <c r="AF40" i="3"/>
  <c r="AE40" i="3"/>
  <c r="AD40" i="3"/>
  <c r="AC40" i="3"/>
  <c r="AI39" i="3"/>
  <c r="AH39" i="3"/>
  <c r="AG39" i="3"/>
  <c r="AF39" i="3"/>
  <c r="AE39" i="3"/>
  <c r="AD39" i="3"/>
  <c r="AC39" i="3"/>
  <c r="AI36" i="3"/>
  <c r="AH36" i="3"/>
  <c r="AG36" i="3"/>
  <c r="AF36" i="3"/>
  <c r="AE36" i="3"/>
  <c r="AD36" i="3"/>
  <c r="AC36" i="3"/>
  <c r="AI35" i="3"/>
  <c r="AH35" i="3"/>
  <c r="AG35" i="3"/>
  <c r="AF35" i="3"/>
  <c r="AE35" i="3"/>
  <c r="AD35" i="3"/>
  <c r="AC35" i="3"/>
  <c r="AI34" i="3"/>
  <c r="AH34" i="3"/>
  <c r="AG34" i="3"/>
  <c r="AF34" i="3"/>
  <c r="AE34" i="3"/>
  <c r="AD34" i="3"/>
  <c r="AC34" i="3"/>
  <c r="AI33" i="3"/>
  <c r="AH33" i="3"/>
  <c r="AG33" i="3"/>
  <c r="AF33" i="3"/>
  <c r="AE33" i="3"/>
  <c r="AD33" i="3"/>
  <c r="AC33" i="3"/>
  <c r="AI32" i="3"/>
  <c r="AH32" i="3"/>
  <c r="AG32" i="3"/>
  <c r="AF32" i="3"/>
  <c r="AE32" i="3"/>
  <c r="AD32" i="3"/>
  <c r="AC32" i="3"/>
  <c r="AI31" i="3"/>
  <c r="AH31" i="3"/>
  <c r="AG31" i="3"/>
  <c r="AF31" i="3"/>
  <c r="AE31" i="3"/>
  <c r="AD31" i="3"/>
  <c r="AC31" i="3"/>
  <c r="AI30" i="3"/>
  <c r="AH30" i="3"/>
  <c r="AG30" i="3"/>
  <c r="AF30" i="3"/>
  <c r="AE30" i="3"/>
  <c r="AD30" i="3"/>
  <c r="AC30" i="3"/>
  <c r="AI29" i="3"/>
  <c r="AH29" i="3"/>
  <c r="AG29" i="3"/>
  <c r="AF29" i="3"/>
  <c r="AE29" i="3"/>
  <c r="AD29" i="3"/>
  <c r="AC29" i="3"/>
  <c r="AI28" i="3"/>
  <c r="AH28" i="3"/>
  <c r="AG28" i="3"/>
  <c r="AF28" i="3"/>
  <c r="AE28" i="3"/>
  <c r="AD28" i="3"/>
  <c r="AC28" i="3"/>
  <c r="AI27" i="3"/>
  <c r="AH27" i="3"/>
  <c r="AG27" i="3"/>
  <c r="AF27" i="3"/>
  <c r="AE27" i="3"/>
  <c r="AD27" i="3"/>
  <c r="AC27" i="3"/>
  <c r="AI26" i="3"/>
  <c r="AH26" i="3"/>
  <c r="AG26" i="3"/>
  <c r="AF26" i="3"/>
  <c r="AE26" i="3"/>
  <c r="AD26" i="3"/>
  <c r="AC26" i="3"/>
  <c r="AI25" i="3"/>
  <c r="AH25" i="3"/>
  <c r="AG25" i="3"/>
  <c r="AF25" i="3"/>
  <c r="AE25" i="3"/>
  <c r="AD25" i="3"/>
  <c r="AC25" i="3"/>
  <c r="AI24" i="3"/>
  <c r="AH24" i="3"/>
  <c r="AG24" i="3"/>
  <c r="AF24" i="3"/>
  <c r="AE24" i="3"/>
  <c r="AD24" i="3"/>
  <c r="AC24" i="3"/>
  <c r="AI23" i="3"/>
  <c r="AH23" i="3"/>
  <c r="AG23" i="3"/>
  <c r="AF23" i="3"/>
  <c r="AE23" i="3"/>
  <c r="AD23" i="3"/>
  <c r="AC23" i="3"/>
  <c r="AI22" i="3"/>
  <c r="AH22" i="3"/>
  <c r="AG22" i="3"/>
  <c r="AF22" i="3"/>
  <c r="AE22" i="3"/>
  <c r="AD22" i="3"/>
  <c r="AC22" i="3"/>
  <c r="AI21" i="3"/>
  <c r="AH21" i="3"/>
  <c r="AG21" i="3"/>
  <c r="AF21" i="3"/>
  <c r="AE21" i="3"/>
  <c r="AD21" i="3"/>
  <c r="AC21" i="3"/>
  <c r="AI20" i="3"/>
  <c r="AH20" i="3"/>
  <c r="AG20" i="3"/>
  <c r="AF20" i="3"/>
  <c r="AE20" i="3"/>
  <c r="AD20" i="3"/>
  <c r="AC20" i="3"/>
  <c r="AI19" i="3"/>
  <c r="AH19" i="3"/>
  <c r="AG19" i="3"/>
  <c r="AF19" i="3"/>
  <c r="AE19" i="3"/>
  <c r="AD19" i="3"/>
  <c r="AC19" i="3"/>
  <c r="AI18" i="3"/>
  <c r="AH18" i="3"/>
  <c r="AG18" i="3"/>
  <c r="AF18" i="3"/>
  <c r="AE18" i="3"/>
  <c r="AD18" i="3"/>
  <c r="AC18" i="3"/>
  <c r="AI17" i="3"/>
  <c r="AH17" i="3"/>
  <c r="AG17" i="3"/>
  <c r="AF17" i="3"/>
  <c r="AE17" i="3"/>
  <c r="AD17" i="3"/>
  <c r="AC17" i="3"/>
  <c r="AI16" i="3"/>
  <c r="AH16" i="3"/>
  <c r="AG16" i="3"/>
  <c r="AF16" i="3"/>
  <c r="AE16" i="3"/>
  <c r="AD16" i="3"/>
  <c r="AC16" i="3"/>
  <c r="AI15" i="3"/>
  <c r="AH15" i="3"/>
  <c r="AG15" i="3"/>
  <c r="AF15" i="3"/>
  <c r="AE15" i="3"/>
  <c r="AD15" i="3"/>
  <c r="AC15" i="3"/>
  <c r="AI14" i="3"/>
  <c r="AH14" i="3"/>
  <c r="AG14" i="3"/>
  <c r="AF14" i="3"/>
  <c r="AE14" i="3"/>
  <c r="AD14" i="3"/>
  <c r="AC14" i="3"/>
  <c r="AI13" i="3"/>
  <c r="AH13" i="3"/>
  <c r="AG13" i="3"/>
  <c r="AF13" i="3"/>
  <c r="AE13" i="3"/>
  <c r="AD13" i="3"/>
  <c r="AC13" i="3"/>
  <c r="AI12" i="3"/>
  <c r="AH12" i="3"/>
  <c r="AG12" i="3"/>
  <c r="AF12" i="3"/>
  <c r="AE12" i="3"/>
  <c r="AD12" i="3"/>
  <c r="AC12" i="3"/>
  <c r="AI11" i="3"/>
  <c r="AH11" i="3"/>
  <c r="AG11" i="3"/>
  <c r="AF11" i="3"/>
  <c r="AE11" i="3"/>
  <c r="AD11" i="3"/>
  <c r="AC11" i="3"/>
  <c r="AI10" i="3"/>
  <c r="AH10" i="3"/>
  <c r="AG10" i="3"/>
  <c r="AF10" i="3"/>
  <c r="AE10" i="3"/>
  <c r="AD10" i="3"/>
  <c r="AC10" i="3"/>
  <c r="AI9" i="3"/>
  <c r="AH9" i="3"/>
  <c r="AG9" i="3"/>
  <c r="AF9" i="3"/>
  <c r="AE9" i="3"/>
  <c r="AD9" i="3"/>
  <c r="AC9" i="3"/>
  <c r="AI8" i="3"/>
  <c r="AH8" i="3"/>
  <c r="AG8" i="3"/>
  <c r="AF8" i="3"/>
  <c r="AE8" i="3"/>
  <c r="AD8" i="3"/>
  <c r="AC8" i="3"/>
  <c r="AI7" i="3"/>
  <c r="AH7" i="3"/>
  <c r="AG7" i="3"/>
  <c r="AF7" i="3"/>
  <c r="AE7" i="3"/>
  <c r="AD7" i="3"/>
  <c r="AC7" i="3"/>
  <c r="AI6" i="3"/>
  <c r="AH6" i="3"/>
  <c r="AG6" i="3"/>
  <c r="AF6" i="3"/>
  <c r="AE6" i="3"/>
  <c r="AD6" i="3"/>
  <c r="AC6" i="3"/>
  <c r="AI5" i="3"/>
  <c r="AH5" i="3"/>
  <c r="AG5" i="3"/>
  <c r="AE5" i="3"/>
  <c r="AD5" i="3"/>
  <c r="AC5" i="3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D73" i="2"/>
  <c r="AO73" i="2" s="1"/>
  <c r="AE73" i="2"/>
  <c r="AP73" i="2" s="1"/>
  <c r="AF73" i="2"/>
  <c r="AQ73" i="2" s="1"/>
  <c r="AG73" i="2"/>
  <c r="AR73" i="2" s="1"/>
  <c r="AH73" i="2"/>
  <c r="AD74" i="2"/>
  <c r="AO74" i="2" s="1"/>
  <c r="AE74" i="2"/>
  <c r="AP74" i="2" s="1"/>
  <c r="AF74" i="2"/>
  <c r="AQ74" i="2" s="1"/>
  <c r="AG74" i="2"/>
  <c r="AR74" i="2" s="1"/>
  <c r="AH74" i="2"/>
  <c r="AD75" i="2"/>
  <c r="AE75" i="2"/>
  <c r="AF75" i="2"/>
  <c r="AQ75" i="2" s="1"/>
  <c r="AG75" i="2"/>
  <c r="AR75" i="2" s="1"/>
  <c r="AH75" i="2"/>
  <c r="AD76" i="2"/>
  <c r="AO76" i="2" s="1"/>
  <c r="AE76" i="2"/>
  <c r="AP76" i="2" s="1"/>
  <c r="AF76" i="2"/>
  <c r="AQ76" i="2" s="1"/>
  <c r="AG76" i="2"/>
  <c r="AR76" i="2" s="1"/>
  <c r="AH76" i="2"/>
  <c r="AD77" i="2"/>
  <c r="AO77" i="2" s="1"/>
  <c r="AE77" i="2"/>
  <c r="AP77" i="2" s="1"/>
  <c r="AF77" i="2"/>
  <c r="AQ77" i="2" s="1"/>
  <c r="AG77" i="2"/>
  <c r="AR77" i="2" s="1"/>
  <c r="AH77" i="2"/>
  <c r="AD78" i="2"/>
  <c r="AE78" i="2"/>
  <c r="AP78" i="2" s="1"/>
  <c r="AF78" i="2"/>
  <c r="AQ78" i="2" s="1"/>
  <c r="AG78" i="2"/>
  <c r="AR78" i="2" s="1"/>
  <c r="AH78" i="2"/>
  <c r="AD79" i="2"/>
  <c r="AE79" i="2"/>
  <c r="AP79" i="2" s="1"/>
  <c r="AF79" i="2"/>
  <c r="AQ79" i="2" s="1"/>
  <c r="AG79" i="2"/>
  <c r="AR79" i="2" s="1"/>
  <c r="AH79" i="2"/>
  <c r="AD80" i="2"/>
  <c r="AO80" i="2" s="1"/>
  <c r="AE80" i="2"/>
  <c r="AP80" i="2" s="1"/>
  <c r="AF80" i="2"/>
  <c r="AQ80" i="2" s="1"/>
  <c r="AG80" i="2"/>
  <c r="AR80" i="2" s="1"/>
  <c r="AH80" i="2"/>
  <c r="AD81" i="2"/>
  <c r="AO81" i="2" s="1"/>
  <c r="AE81" i="2"/>
  <c r="AP81" i="2" s="1"/>
  <c r="AF81" i="2"/>
  <c r="AQ81" i="2" s="1"/>
  <c r="AG81" i="2"/>
  <c r="AR81" i="2" s="1"/>
  <c r="AH81" i="2"/>
  <c r="AD82" i="2"/>
  <c r="AO82" i="2" s="1"/>
  <c r="AE82" i="2"/>
  <c r="AP82" i="2" s="1"/>
  <c r="AF82" i="2"/>
  <c r="AQ82" i="2" s="1"/>
  <c r="AG82" i="2"/>
  <c r="AR82" i="2" s="1"/>
  <c r="AH82" i="2"/>
  <c r="AD83" i="2"/>
  <c r="AO83" i="2" s="1"/>
  <c r="AE83" i="2"/>
  <c r="AP83" i="2" s="1"/>
  <c r="AF83" i="2"/>
  <c r="AQ83" i="2" s="1"/>
  <c r="AG83" i="2"/>
  <c r="AR83" i="2" s="1"/>
  <c r="AH83" i="2"/>
  <c r="AD84" i="2"/>
  <c r="AO84" i="2" s="1"/>
  <c r="AE84" i="2"/>
  <c r="AP84" i="2" s="1"/>
  <c r="AF84" i="2"/>
  <c r="AQ84" i="2" s="1"/>
  <c r="AG84" i="2"/>
  <c r="AR84" i="2" s="1"/>
  <c r="AH84" i="2"/>
  <c r="AD85" i="2"/>
  <c r="AO85" i="2" s="1"/>
  <c r="AE85" i="2"/>
  <c r="AP85" i="2" s="1"/>
  <c r="AF85" i="2"/>
  <c r="AQ85" i="2" s="1"/>
  <c r="AG85" i="2"/>
  <c r="AR85" i="2" s="1"/>
  <c r="AH85" i="2"/>
  <c r="AD86" i="2"/>
  <c r="AO86" i="2" s="1"/>
  <c r="AE86" i="2"/>
  <c r="AP86" i="2" s="1"/>
  <c r="AF86" i="2"/>
  <c r="AQ86" i="2" s="1"/>
  <c r="AG86" i="2"/>
  <c r="AR86" i="2" s="1"/>
  <c r="AH86" i="2"/>
  <c r="AD87" i="2"/>
  <c r="AO87" i="2" s="1"/>
  <c r="AE87" i="2"/>
  <c r="AP87" i="2" s="1"/>
  <c r="AF87" i="2"/>
  <c r="AQ87" i="2" s="1"/>
  <c r="AG87" i="2"/>
  <c r="AR87" i="2" s="1"/>
  <c r="AH87" i="2"/>
  <c r="AD88" i="2"/>
  <c r="AO88" i="2" s="1"/>
  <c r="AE88" i="2"/>
  <c r="AP88" i="2" s="1"/>
  <c r="AF88" i="2"/>
  <c r="AQ88" i="2" s="1"/>
  <c r="AG88" i="2"/>
  <c r="AR88" i="2" s="1"/>
  <c r="AH88" i="2"/>
  <c r="AD89" i="2"/>
  <c r="AO89" i="2" s="1"/>
  <c r="AE89" i="2"/>
  <c r="AP89" i="2" s="1"/>
  <c r="AF89" i="2"/>
  <c r="AQ89" i="2" s="1"/>
  <c r="AG89" i="2"/>
  <c r="AR89" i="2" s="1"/>
  <c r="AH89" i="2"/>
  <c r="AD90" i="2"/>
  <c r="AO90" i="2" s="1"/>
  <c r="AE90" i="2"/>
  <c r="AP90" i="2" s="1"/>
  <c r="AF90" i="2"/>
  <c r="AQ90" i="2" s="1"/>
  <c r="AG90" i="2"/>
  <c r="AR90" i="2" s="1"/>
  <c r="AH90" i="2"/>
  <c r="AD91" i="2"/>
  <c r="AO91" i="2" s="1"/>
  <c r="AE91" i="2"/>
  <c r="AP91" i="2" s="1"/>
  <c r="AF91" i="2"/>
  <c r="AQ91" i="2" s="1"/>
  <c r="AG91" i="2"/>
  <c r="AR91" i="2" s="1"/>
  <c r="AH91" i="2"/>
  <c r="AD92" i="2"/>
  <c r="AO92" i="2" s="1"/>
  <c r="AE92" i="2"/>
  <c r="AP92" i="2" s="1"/>
  <c r="AF92" i="2"/>
  <c r="AQ92" i="2" s="1"/>
  <c r="AG92" i="2"/>
  <c r="AR92" i="2" s="1"/>
  <c r="AH92" i="2"/>
  <c r="AD93" i="2"/>
  <c r="AO93" i="2" s="1"/>
  <c r="AE93" i="2"/>
  <c r="AP93" i="2" s="1"/>
  <c r="AF93" i="2"/>
  <c r="AQ93" i="2" s="1"/>
  <c r="AG93" i="2"/>
  <c r="AR93" i="2" s="1"/>
  <c r="AH93" i="2"/>
  <c r="AD94" i="2"/>
  <c r="AO94" i="2" s="1"/>
  <c r="AE94" i="2"/>
  <c r="AP94" i="2" s="1"/>
  <c r="AF94" i="2"/>
  <c r="AQ94" i="2" s="1"/>
  <c r="AG94" i="2"/>
  <c r="AR94" i="2" s="1"/>
  <c r="AH94" i="2"/>
  <c r="AD95" i="2"/>
  <c r="AO95" i="2" s="1"/>
  <c r="AE95" i="2"/>
  <c r="AP95" i="2" s="1"/>
  <c r="AF95" i="2"/>
  <c r="AQ95" i="2" s="1"/>
  <c r="AG95" i="2"/>
  <c r="AR95" i="2" s="1"/>
  <c r="AH95" i="2"/>
  <c r="AD96" i="2"/>
  <c r="AO96" i="2" s="1"/>
  <c r="AE96" i="2"/>
  <c r="AP96" i="2" s="1"/>
  <c r="AF96" i="2"/>
  <c r="AQ96" i="2" s="1"/>
  <c r="AG96" i="2"/>
  <c r="AR96" i="2" s="1"/>
  <c r="AH96" i="2"/>
  <c r="AD97" i="2"/>
  <c r="AO97" i="2" s="1"/>
  <c r="AE97" i="2"/>
  <c r="AP97" i="2" s="1"/>
  <c r="AF97" i="2"/>
  <c r="AQ97" i="2" s="1"/>
  <c r="AG97" i="2"/>
  <c r="AR97" i="2" s="1"/>
  <c r="AH97" i="2"/>
  <c r="AD98" i="2"/>
  <c r="AO98" i="2" s="1"/>
  <c r="AE98" i="2"/>
  <c r="AP98" i="2" s="1"/>
  <c r="AF98" i="2"/>
  <c r="AQ98" i="2" s="1"/>
  <c r="AG98" i="2"/>
  <c r="AR98" i="2" s="1"/>
  <c r="AH98" i="2"/>
  <c r="AD99" i="2"/>
  <c r="AO99" i="2" s="1"/>
  <c r="AE99" i="2"/>
  <c r="AP99" i="2" s="1"/>
  <c r="AF99" i="2"/>
  <c r="AQ99" i="2" s="1"/>
  <c r="AG99" i="2"/>
  <c r="AR99" i="2" s="1"/>
  <c r="AH99" i="2"/>
  <c r="AD100" i="2"/>
  <c r="AO100" i="2" s="1"/>
  <c r="AE100" i="2"/>
  <c r="AP100" i="2" s="1"/>
  <c r="AF100" i="2"/>
  <c r="AQ100" i="2" s="1"/>
  <c r="AG100" i="2"/>
  <c r="AR100" i="2" s="1"/>
  <c r="AH100" i="2"/>
  <c r="AD101" i="2"/>
  <c r="AO101" i="2" s="1"/>
  <c r="AE101" i="2"/>
  <c r="AP101" i="2" s="1"/>
  <c r="AF101" i="2"/>
  <c r="AQ101" i="2" s="1"/>
  <c r="AG101" i="2"/>
  <c r="AR101" i="2" s="1"/>
  <c r="AH101" i="2"/>
  <c r="AD102" i="2"/>
  <c r="AO102" i="2" s="1"/>
  <c r="AE102" i="2"/>
  <c r="AP102" i="2" s="1"/>
  <c r="AF102" i="2"/>
  <c r="AQ102" i="2" s="1"/>
  <c r="AG102" i="2"/>
  <c r="AR102" i="2" s="1"/>
  <c r="AH102" i="2"/>
  <c r="AD103" i="2"/>
  <c r="AO103" i="2" s="1"/>
  <c r="AE103" i="2"/>
  <c r="AP103" i="2" s="1"/>
  <c r="AF103" i="2"/>
  <c r="AQ103" i="2" s="1"/>
  <c r="AG103" i="2"/>
  <c r="AR103" i="2" s="1"/>
  <c r="AH103" i="2"/>
  <c r="AD104" i="2"/>
  <c r="AO104" i="2" s="1"/>
  <c r="AE104" i="2"/>
  <c r="AP104" i="2" s="1"/>
  <c r="AF104" i="2"/>
  <c r="AQ104" i="2" s="1"/>
  <c r="AG104" i="2"/>
  <c r="AR104" i="2" s="1"/>
  <c r="AH104" i="2"/>
  <c r="AC74" i="2"/>
  <c r="AN74" i="2" s="1"/>
  <c r="AC75" i="2"/>
  <c r="AN75" i="2" s="1"/>
  <c r="AC76" i="2"/>
  <c r="AN76" i="2" s="1"/>
  <c r="AC77" i="2"/>
  <c r="AN77" i="2" s="1"/>
  <c r="AC78" i="2"/>
  <c r="AN78" i="2" s="1"/>
  <c r="AC79" i="2"/>
  <c r="AN79" i="2" s="1"/>
  <c r="AC80" i="2"/>
  <c r="AN80" i="2" s="1"/>
  <c r="AC81" i="2"/>
  <c r="AN81" i="2" s="1"/>
  <c r="AC82" i="2"/>
  <c r="AN82" i="2" s="1"/>
  <c r="AC83" i="2"/>
  <c r="AN83" i="2" s="1"/>
  <c r="AC84" i="2"/>
  <c r="AN84" i="2" s="1"/>
  <c r="AC85" i="2"/>
  <c r="AN85" i="2" s="1"/>
  <c r="AC86" i="2"/>
  <c r="AN86" i="2" s="1"/>
  <c r="AC87" i="2"/>
  <c r="AN87" i="2" s="1"/>
  <c r="AC88" i="2"/>
  <c r="AN88" i="2" s="1"/>
  <c r="AC89" i="2"/>
  <c r="AN89" i="2" s="1"/>
  <c r="AC90" i="2"/>
  <c r="AN90" i="2" s="1"/>
  <c r="AC91" i="2"/>
  <c r="AN91" i="2" s="1"/>
  <c r="AC92" i="2"/>
  <c r="AN92" i="2" s="1"/>
  <c r="AC93" i="2"/>
  <c r="AN93" i="2" s="1"/>
  <c r="AC94" i="2"/>
  <c r="AN94" i="2" s="1"/>
  <c r="AC95" i="2"/>
  <c r="AN95" i="2" s="1"/>
  <c r="AC96" i="2"/>
  <c r="AN96" i="2" s="1"/>
  <c r="AC97" i="2"/>
  <c r="AN97" i="2" s="1"/>
  <c r="AC98" i="2"/>
  <c r="AN98" i="2" s="1"/>
  <c r="AC99" i="2"/>
  <c r="AN99" i="2" s="1"/>
  <c r="AC100" i="2"/>
  <c r="AN100" i="2" s="1"/>
  <c r="AC101" i="2"/>
  <c r="AN101" i="2" s="1"/>
  <c r="AC102" i="2"/>
  <c r="AN102" i="2" s="1"/>
  <c r="AC103" i="2"/>
  <c r="AN103" i="2" s="1"/>
  <c r="AC104" i="2"/>
  <c r="AN104" i="2" s="1"/>
  <c r="AC73" i="2"/>
  <c r="AN73" i="2" s="1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D39" i="2"/>
  <c r="AO39" i="2" s="1"/>
  <c r="AE39" i="2"/>
  <c r="AP39" i="2" s="1"/>
  <c r="AF39" i="2"/>
  <c r="AQ39" i="2" s="1"/>
  <c r="AG39" i="2"/>
  <c r="AR39" i="2" s="1"/>
  <c r="AH39" i="2"/>
  <c r="AD40" i="2"/>
  <c r="AO40" i="2" s="1"/>
  <c r="AE40" i="2"/>
  <c r="AP40" i="2" s="1"/>
  <c r="AF40" i="2"/>
  <c r="AQ40" i="2" s="1"/>
  <c r="AG40" i="2"/>
  <c r="AR40" i="2" s="1"/>
  <c r="AH40" i="2"/>
  <c r="AD41" i="2"/>
  <c r="AO41" i="2" s="1"/>
  <c r="AE41" i="2"/>
  <c r="AF41" i="2"/>
  <c r="AG41" i="2"/>
  <c r="AR41" i="2" s="1"/>
  <c r="AH41" i="2"/>
  <c r="AD42" i="2"/>
  <c r="AO42" i="2" s="1"/>
  <c r="AE42" i="2"/>
  <c r="AP42" i="2" s="1"/>
  <c r="AF42" i="2"/>
  <c r="AQ42" i="2" s="1"/>
  <c r="AG42" i="2"/>
  <c r="AR42" i="2" s="1"/>
  <c r="AH42" i="2"/>
  <c r="AD43" i="2"/>
  <c r="AO43" i="2" s="1"/>
  <c r="AE43" i="2"/>
  <c r="AP43" i="2" s="1"/>
  <c r="AF43" i="2"/>
  <c r="AQ43" i="2" s="1"/>
  <c r="AG43" i="2"/>
  <c r="AR43" i="2" s="1"/>
  <c r="AH43" i="2"/>
  <c r="AD44" i="2"/>
  <c r="AO44" i="2" s="1"/>
  <c r="AE44" i="2"/>
  <c r="AP44" i="2" s="1"/>
  <c r="AF44" i="2"/>
  <c r="AQ44" i="2" s="1"/>
  <c r="AG44" i="2"/>
  <c r="AR44" i="2" s="1"/>
  <c r="AH44" i="2"/>
  <c r="AD45" i="2"/>
  <c r="AE45" i="2"/>
  <c r="AP45" i="2" s="1"/>
  <c r="AF45" i="2"/>
  <c r="AQ45" i="2" s="1"/>
  <c r="AG45" i="2"/>
  <c r="AR45" i="2" s="1"/>
  <c r="AH45" i="2"/>
  <c r="AD46" i="2"/>
  <c r="AO46" i="2" s="1"/>
  <c r="AE46" i="2"/>
  <c r="AP46" i="2" s="1"/>
  <c r="AF46" i="2"/>
  <c r="AQ46" i="2" s="1"/>
  <c r="AG46" i="2"/>
  <c r="AR46" i="2" s="1"/>
  <c r="AH46" i="2"/>
  <c r="AD47" i="2"/>
  <c r="AO47" i="2" s="1"/>
  <c r="AE47" i="2"/>
  <c r="AP47" i="2" s="1"/>
  <c r="AF47" i="2"/>
  <c r="AQ47" i="2" s="1"/>
  <c r="AG47" i="2"/>
  <c r="AR47" i="2" s="1"/>
  <c r="AH47" i="2"/>
  <c r="AD48" i="2"/>
  <c r="AO48" i="2" s="1"/>
  <c r="AE48" i="2"/>
  <c r="AP48" i="2" s="1"/>
  <c r="AF48" i="2"/>
  <c r="AQ48" i="2" s="1"/>
  <c r="AG48" i="2"/>
  <c r="AR48" i="2" s="1"/>
  <c r="AH48" i="2"/>
  <c r="AD49" i="2"/>
  <c r="AO49" i="2" s="1"/>
  <c r="AE49" i="2"/>
  <c r="AF49" i="2"/>
  <c r="AQ49" i="2" s="1"/>
  <c r="AG49" i="2"/>
  <c r="AR49" i="2" s="1"/>
  <c r="AH49" i="2"/>
  <c r="AD50" i="2"/>
  <c r="AO50" i="2" s="1"/>
  <c r="AE50" i="2"/>
  <c r="AP50" i="2" s="1"/>
  <c r="AF50" i="2"/>
  <c r="AQ50" i="2" s="1"/>
  <c r="AG50" i="2"/>
  <c r="AR50" i="2" s="1"/>
  <c r="AH50" i="2"/>
  <c r="AD51" i="2"/>
  <c r="AO51" i="2" s="1"/>
  <c r="AE51" i="2"/>
  <c r="AP51" i="2" s="1"/>
  <c r="AF51" i="2"/>
  <c r="AQ51" i="2" s="1"/>
  <c r="AG51" i="2"/>
  <c r="AR51" i="2" s="1"/>
  <c r="AH51" i="2"/>
  <c r="AD52" i="2"/>
  <c r="AO52" i="2" s="1"/>
  <c r="AE52" i="2"/>
  <c r="AP52" i="2" s="1"/>
  <c r="AF52" i="2"/>
  <c r="AQ52" i="2" s="1"/>
  <c r="AG52" i="2"/>
  <c r="AR52" i="2" s="1"/>
  <c r="AH52" i="2"/>
  <c r="AD53" i="2"/>
  <c r="AO53" i="2" s="1"/>
  <c r="AE53" i="2"/>
  <c r="AP53" i="2" s="1"/>
  <c r="AF53" i="2"/>
  <c r="AQ53" i="2" s="1"/>
  <c r="AG53" i="2"/>
  <c r="AR53" i="2" s="1"/>
  <c r="AH53" i="2"/>
  <c r="AD54" i="2"/>
  <c r="AO54" i="2" s="1"/>
  <c r="AE54" i="2"/>
  <c r="AP54" i="2" s="1"/>
  <c r="AF54" i="2"/>
  <c r="AQ54" i="2" s="1"/>
  <c r="AG54" i="2"/>
  <c r="AR54" i="2" s="1"/>
  <c r="AH54" i="2"/>
  <c r="AD55" i="2"/>
  <c r="AO55" i="2" s="1"/>
  <c r="AE55" i="2"/>
  <c r="AP55" i="2" s="1"/>
  <c r="AF55" i="2"/>
  <c r="AQ55" i="2" s="1"/>
  <c r="AG55" i="2"/>
  <c r="AR55" i="2" s="1"/>
  <c r="AH55" i="2"/>
  <c r="AD56" i="2"/>
  <c r="AO56" i="2" s="1"/>
  <c r="AE56" i="2"/>
  <c r="AP56" i="2" s="1"/>
  <c r="AF56" i="2"/>
  <c r="AQ56" i="2" s="1"/>
  <c r="AG56" i="2"/>
  <c r="AR56" i="2" s="1"/>
  <c r="AH56" i="2"/>
  <c r="AD57" i="2"/>
  <c r="AO57" i="2" s="1"/>
  <c r="AE57" i="2"/>
  <c r="AF57" i="2"/>
  <c r="AQ57" i="2" s="1"/>
  <c r="AG57" i="2"/>
  <c r="AH57" i="2"/>
  <c r="AD58" i="2"/>
  <c r="AO58" i="2" s="1"/>
  <c r="AE58" i="2"/>
  <c r="AP58" i="2" s="1"/>
  <c r="AF58" i="2"/>
  <c r="AQ58" i="2" s="1"/>
  <c r="AG58" i="2"/>
  <c r="AR58" i="2" s="1"/>
  <c r="AH58" i="2"/>
  <c r="AD59" i="2"/>
  <c r="AO59" i="2" s="1"/>
  <c r="AE59" i="2"/>
  <c r="AP59" i="2" s="1"/>
  <c r="AF59" i="2"/>
  <c r="AQ59" i="2" s="1"/>
  <c r="AG59" i="2"/>
  <c r="AR59" i="2" s="1"/>
  <c r="AH59" i="2"/>
  <c r="AD60" i="2"/>
  <c r="AO60" i="2" s="1"/>
  <c r="AE60" i="2"/>
  <c r="AP60" i="2" s="1"/>
  <c r="AF60" i="2"/>
  <c r="AQ60" i="2" s="1"/>
  <c r="AG60" i="2"/>
  <c r="AR60" i="2" s="1"/>
  <c r="AH60" i="2"/>
  <c r="AD61" i="2"/>
  <c r="AO61" i="2" s="1"/>
  <c r="AE61" i="2"/>
  <c r="AP61" i="2" s="1"/>
  <c r="AF61" i="2"/>
  <c r="AQ61" i="2" s="1"/>
  <c r="AG61" i="2"/>
  <c r="AR61" i="2" s="1"/>
  <c r="AH61" i="2"/>
  <c r="AD62" i="2"/>
  <c r="AO62" i="2" s="1"/>
  <c r="AE62" i="2"/>
  <c r="AP62" i="2" s="1"/>
  <c r="AF62" i="2"/>
  <c r="AQ62" i="2" s="1"/>
  <c r="AG62" i="2"/>
  <c r="AR62" i="2" s="1"/>
  <c r="AH62" i="2"/>
  <c r="AD63" i="2"/>
  <c r="AO63" i="2" s="1"/>
  <c r="AE63" i="2"/>
  <c r="AP63" i="2" s="1"/>
  <c r="AF63" i="2"/>
  <c r="AQ63" i="2" s="1"/>
  <c r="AG63" i="2"/>
  <c r="AR63" i="2" s="1"/>
  <c r="AH63" i="2"/>
  <c r="AD64" i="2"/>
  <c r="AO64" i="2" s="1"/>
  <c r="AE64" i="2"/>
  <c r="AP64" i="2" s="1"/>
  <c r="AF64" i="2"/>
  <c r="AQ64" i="2" s="1"/>
  <c r="AG64" i="2"/>
  <c r="AR64" i="2" s="1"/>
  <c r="AH64" i="2"/>
  <c r="AD65" i="2"/>
  <c r="AO65" i="2" s="1"/>
  <c r="AE65" i="2"/>
  <c r="AP65" i="2" s="1"/>
  <c r="AF65" i="2"/>
  <c r="AQ65" i="2" s="1"/>
  <c r="AG65" i="2"/>
  <c r="AR65" i="2" s="1"/>
  <c r="AH65" i="2"/>
  <c r="AD66" i="2"/>
  <c r="AO66" i="2" s="1"/>
  <c r="AE66" i="2"/>
  <c r="AP66" i="2" s="1"/>
  <c r="AF66" i="2"/>
  <c r="AQ66" i="2" s="1"/>
  <c r="AG66" i="2"/>
  <c r="AR66" i="2" s="1"/>
  <c r="AH66" i="2"/>
  <c r="AD67" i="2"/>
  <c r="AO67" i="2" s="1"/>
  <c r="AE67" i="2"/>
  <c r="AP67" i="2" s="1"/>
  <c r="AF67" i="2"/>
  <c r="AQ67" i="2" s="1"/>
  <c r="AG67" i="2"/>
  <c r="AR67" i="2" s="1"/>
  <c r="AH67" i="2"/>
  <c r="AD68" i="2"/>
  <c r="AO68" i="2" s="1"/>
  <c r="AE68" i="2"/>
  <c r="AP68" i="2" s="1"/>
  <c r="AF68" i="2"/>
  <c r="AQ68" i="2" s="1"/>
  <c r="AG68" i="2"/>
  <c r="AR68" i="2" s="1"/>
  <c r="AH68" i="2"/>
  <c r="AD69" i="2"/>
  <c r="AO69" i="2" s="1"/>
  <c r="AE69" i="2"/>
  <c r="AP69" i="2" s="1"/>
  <c r="AF69" i="2"/>
  <c r="AQ69" i="2" s="1"/>
  <c r="AG69" i="2"/>
  <c r="AR69" i="2" s="1"/>
  <c r="AH69" i="2"/>
  <c r="AD70" i="2"/>
  <c r="AO70" i="2" s="1"/>
  <c r="AE70" i="2"/>
  <c r="AP70" i="2" s="1"/>
  <c r="AF70" i="2"/>
  <c r="AQ70" i="2" s="1"/>
  <c r="AG70" i="2"/>
  <c r="AR70" i="2" s="1"/>
  <c r="AH70" i="2"/>
  <c r="AC40" i="2"/>
  <c r="AN40" i="2" s="1"/>
  <c r="AC41" i="2"/>
  <c r="AN41" i="2" s="1"/>
  <c r="AC42" i="2"/>
  <c r="AN42" i="2" s="1"/>
  <c r="AC43" i="2"/>
  <c r="AN43" i="2" s="1"/>
  <c r="AC44" i="2"/>
  <c r="AN44" i="2" s="1"/>
  <c r="AC45" i="2"/>
  <c r="AN45" i="2" s="1"/>
  <c r="AC46" i="2"/>
  <c r="AN46" i="2" s="1"/>
  <c r="AC47" i="2"/>
  <c r="AN47" i="2" s="1"/>
  <c r="AC48" i="2"/>
  <c r="AN48" i="2" s="1"/>
  <c r="AC49" i="2"/>
  <c r="AN49" i="2" s="1"/>
  <c r="AC50" i="2"/>
  <c r="AN50" i="2" s="1"/>
  <c r="AC51" i="2"/>
  <c r="AN51" i="2" s="1"/>
  <c r="AC52" i="2"/>
  <c r="AN52" i="2" s="1"/>
  <c r="AC53" i="2"/>
  <c r="AN53" i="2" s="1"/>
  <c r="AC54" i="2"/>
  <c r="AN54" i="2" s="1"/>
  <c r="AC55" i="2"/>
  <c r="AN55" i="2" s="1"/>
  <c r="AC56" i="2"/>
  <c r="AN56" i="2" s="1"/>
  <c r="AC57" i="2"/>
  <c r="AN57" i="2" s="1"/>
  <c r="AC58" i="2"/>
  <c r="AN58" i="2" s="1"/>
  <c r="AC59" i="2"/>
  <c r="AN59" i="2" s="1"/>
  <c r="AC60" i="2"/>
  <c r="AC61" i="2"/>
  <c r="AN61" i="2" s="1"/>
  <c r="AC62" i="2"/>
  <c r="AN62" i="2" s="1"/>
  <c r="AC63" i="2"/>
  <c r="AN63" i="2" s="1"/>
  <c r="AC64" i="2"/>
  <c r="AN64" i="2" s="1"/>
  <c r="AC65" i="2"/>
  <c r="AN65" i="2" s="1"/>
  <c r="AC66" i="2"/>
  <c r="AN66" i="2" s="1"/>
  <c r="AC67" i="2"/>
  <c r="AN67" i="2" s="1"/>
  <c r="AC68" i="2"/>
  <c r="AN68" i="2" s="1"/>
  <c r="AC69" i="2"/>
  <c r="AN69" i="2" s="1"/>
  <c r="AC70" i="2"/>
  <c r="AN70" i="2" s="1"/>
  <c r="AC39" i="2"/>
  <c r="AN39" i="2" s="1"/>
  <c r="AE5" i="2"/>
  <c r="AF5" i="2"/>
  <c r="AG5" i="2"/>
  <c r="AH5" i="2"/>
  <c r="AI5" i="2"/>
  <c r="AE6" i="2"/>
  <c r="AF6" i="2"/>
  <c r="AG6" i="2"/>
  <c r="AH6" i="2"/>
  <c r="AI6" i="2"/>
  <c r="AE7" i="2"/>
  <c r="AF7" i="2"/>
  <c r="AG7" i="2"/>
  <c r="AH7" i="2"/>
  <c r="AI7" i="2"/>
  <c r="AE8" i="2"/>
  <c r="AF8" i="2"/>
  <c r="AG8" i="2"/>
  <c r="AH8" i="2"/>
  <c r="AI8" i="2"/>
  <c r="AE9" i="2"/>
  <c r="AF9" i="2"/>
  <c r="AG9" i="2"/>
  <c r="AH9" i="2"/>
  <c r="AI9" i="2"/>
  <c r="AE10" i="2"/>
  <c r="AF10" i="2"/>
  <c r="AG10" i="2"/>
  <c r="AH10" i="2"/>
  <c r="AI10" i="2"/>
  <c r="AE11" i="2"/>
  <c r="AF11" i="2"/>
  <c r="AG11" i="2"/>
  <c r="AH11" i="2"/>
  <c r="AI11" i="2"/>
  <c r="AE12" i="2"/>
  <c r="AF12" i="2"/>
  <c r="AG12" i="2"/>
  <c r="AH12" i="2"/>
  <c r="AI12" i="2"/>
  <c r="AE13" i="2"/>
  <c r="AF13" i="2"/>
  <c r="AG13" i="2"/>
  <c r="AH13" i="2"/>
  <c r="AI13" i="2"/>
  <c r="AE14" i="2"/>
  <c r="AF14" i="2"/>
  <c r="AG14" i="2"/>
  <c r="AH14" i="2"/>
  <c r="AI14" i="2"/>
  <c r="AE15" i="2"/>
  <c r="AF15" i="2"/>
  <c r="AG15" i="2"/>
  <c r="AH15" i="2"/>
  <c r="AI15" i="2"/>
  <c r="AE16" i="2"/>
  <c r="AF16" i="2"/>
  <c r="AG16" i="2"/>
  <c r="AH16" i="2"/>
  <c r="AI16" i="2"/>
  <c r="AE17" i="2"/>
  <c r="AF17" i="2"/>
  <c r="AG17" i="2"/>
  <c r="AH17" i="2"/>
  <c r="AI17" i="2"/>
  <c r="AE18" i="2"/>
  <c r="AF18" i="2"/>
  <c r="AG18" i="2"/>
  <c r="AH18" i="2"/>
  <c r="AI18" i="2"/>
  <c r="AE19" i="2"/>
  <c r="AF19" i="2"/>
  <c r="AG19" i="2"/>
  <c r="AH19" i="2"/>
  <c r="AI19" i="2"/>
  <c r="AE20" i="2"/>
  <c r="AF20" i="2"/>
  <c r="AG20" i="2"/>
  <c r="AH20" i="2"/>
  <c r="AI20" i="2"/>
  <c r="AE21" i="2"/>
  <c r="AF21" i="2"/>
  <c r="AG21" i="2"/>
  <c r="AH21" i="2"/>
  <c r="AI21" i="2"/>
  <c r="AE22" i="2"/>
  <c r="AF22" i="2"/>
  <c r="AG22" i="2"/>
  <c r="AH22" i="2"/>
  <c r="AI22" i="2"/>
  <c r="AE23" i="2"/>
  <c r="AF23" i="2"/>
  <c r="AG23" i="2"/>
  <c r="AH23" i="2"/>
  <c r="AI23" i="2"/>
  <c r="AE24" i="2"/>
  <c r="AF24" i="2"/>
  <c r="AG24" i="2"/>
  <c r="AH24" i="2"/>
  <c r="AI24" i="2"/>
  <c r="AE25" i="2"/>
  <c r="AF25" i="2"/>
  <c r="AG25" i="2"/>
  <c r="AH25" i="2"/>
  <c r="AI25" i="2"/>
  <c r="AE26" i="2"/>
  <c r="AF26" i="2"/>
  <c r="AG26" i="2"/>
  <c r="AH26" i="2"/>
  <c r="AI26" i="2"/>
  <c r="AE27" i="2"/>
  <c r="AF27" i="2"/>
  <c r="AG27" i="2"/>
  <c r="AH27" i="2"/>
  <c r="AI27" i="2"/>
  <c r="AE28" i="2"/>
  <c r="AF28" i="2"/>
  <c r="AG28" i="2"/>
  <c r="AH28" i="2"/>
  <c r="AI28" i="2"/>
  <c r="AE29" i="2"/>
  <c r="AF29" i="2"/>
  <c r="AG29" i="2"/>
  <c r="AH29" i="2"/>
  <c r="AI29" i="2"/>
  <c r="AE30" i="2"/>
  <c r="AF30" i="2"/>
  <c r="AG30" i="2"/>
  <c r="AH30" i="2"/>
  <c r="AI30" i="2"/>
  <c r="AE31" i="2"/>
  <c r="AF31" i="2"/>
  <c r="AG31" i="2"/>
  <c r="AH31" i="2"/>
  <c r="AI31" i="2"/>
  <c r="AE32" i="2"/>
  <c r="AF32" i="2"/>
  <c r="AG32" i="2"/>
  <c r="AH32" i="2"/>
  <c r="AI32" i="2"/>
  <c r="AE33" i="2"/>
  <c r="AF33" i="2"/>
  <c r="AG33" i="2"/>
  <c r="AH33" i="2"/>
  <c r="AI33" i="2"/>
  <c r="AE34" i="2"/>
  <c r="AF34" i="2"/>
  <c r="AG34" i="2"/>
  <c r="AH34" i="2"/>
  <c r="AI34" i="2"/>
  <c r="AE35" i="2"/>
  <c r="AF35" i="2"/>
  <c r="AG35" i="2"/>
  <c r="AH35" i="2"/>
  <c r="AI35" i="2"/>
  <c r="AE36" i="2"/>
  <c r="AF36" i="2"/>
  <c r="AG36" i="2"/>
  <c r="AH36" i="2"/>
  <c r="AI36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5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<sst xmlns="http://schemas.openxmlformats.org/spreadsheetml/2006/main" count="7027" uniqueCount="77">
  <si>
    <t>SHEPD</t>
  </si>
  <si>
    <t>As Published</t>
  </si>
  <si>
    <t>All the way tariffs</t>
  </si>
  <si>
    <t>Domestic Aggregated or CT with Residual</t>
  </si>
  <si>
    <t>All the way</t>
  </si>
  <si>
    <t>Domestic Aggregated (Related MPAN)</t>
  </si>
  <si>
    <t>Non-Domestic Aggregated or CT No Residual</t>
  </si>
  <si>
    <t>Non-Domestic Aggregated or CT Band 1</t>
  </si>
  <si>
    <t>Non-Domestic Aggregated or CT Band 2</t>
  </si>
  <si>
    <t>Non-Domestic Aggregated or CT Band 3</t>
  </si>
  <si>
    <t>Non-Domestic Aggregated or CT Band 4</t>
  </si>
  <si>
    <t>Non-Domestic Aggregated (Related MPAN)</t>
  </si>
  <si>
    <t>LV Site Specific No Residual</t>
  </si>
  <si>
    <t>LV Site Specific Band 1</t>
  </si>
  <si>
    <t>LV Site Specific Band 2</t>
  </si>
  <si>
    <t>LV Site Specific Band 3</t>
  </si>
  <si>
    <t>LV Site Specific Band 4</t>
  </si>
  <si>
    <t>LV Sub Site Specific No Residual</t>
  </si>
  <si>
    <t>LV Sub Site Specific Band 1</t>
  </si>
  <si>
    <t>LV Sub Site Specific Band 2</t>
  </si>
  <si>
    <t>LV Sub Site Specific Band 3</t>
  </si>
  <si>
    <t>LV Sub Site Specific Band 4</t>
  </si>
  <si>
    <t>HV Site Specific No Residual</t>
  </si>
  <si>
    <t>HV Site Specific Band 1</t>
  </si>
  <si>
    <t>HV Site Specific Band 2</t>
  </si>
  <si>
    <t>HV Site Specific Band 3</t>
  </si>
  <si>
    <t>HV Site Specific Band 4</t>
  </si>
  <si>
    <t>Unmetered Supplies</t>
  </si>
  <si>
    <t>LV Generation Aggregated</t>
  </si>
  <si>
    <t>LV Sub Generation Aggregated</t>
  </si>
  <si>
    <t>LV Generation Site Specific</t>
  </si>
  <si>
    <t>LV Generation Site Specific no RP Charge</t>
  </si>
  <si>
    <t>LV Sub Generation Site Specific</t>
  </si>
  <si>
    <t>LV Sub Generation Site Specific no RP Charge</t>
  </si>
  <si>
    <t>HV Generation Site Specific</t>
  </si>
  <si>
    <t>HV Generation Site Specific no RP Charge</t>
  </si>
  <si>
    <t>LDNO LV tariffs</t>
  </si>
  <si>
    <t>LDNO LV</t>
  </si>
  <si>
    <t>LDNO HV tariffs</t>
  </si>
  <si>
    <t>LDNO HV</t>
  </si>
  <si>
    <t>With changes</t>
  </si>
  <si>
    <t>Unit rate 1 
p/kWh</t>
  </si>
  <si>
    <t>Unit rate 2 
p/kWh</t>
  </si>
  <si>
    <t>Unit rate 3 
p/kWh</t>
  </si>
  <si>
    <t>Fixed charge 
p/MPAN/day</t>
  </si>
  <si>
    <t>Capacity charge 
p/kVA/day</t>
  </si>
  <si>
    <t>Exceeded capacity charge 
p/kVA/day</t>
  </si>
  <si>
    <t>Reactive power charge 
p/kVArh</t>
  </si>
  <si>
    <r>
      <rPr>
        <strike/>
        <sz val="11"/>
        <color theme="1"/>
        <rFont val="Aptos Narrow"/>
        <family val="2"/>
        <scheme val="minor"/>
      </rPr>
      <t xml:space="preserve">% </t>
    </r>
    <r>
      <rPr>
        <sz val="11"/>
        <color theme="1"/>
        <rFont val="Aptos Narrow"/>
        <family val="2"/>
        <scheme val="minor"/>
      </rPr>
      <t>Difference</t>
    </r>
  </si>
  <si>
    <t>% Difference</t>
  </si>
  <si>
    <t>p Difference</t>
  </si>
  <si>
    <t>Typical bills for all the way customers</t>
  </si>
  <si>
    <t>£/MPAN</t>
  </si>
  <si>
    <t>Typical bills for LDNO LV customers</t>
  </si>
  <si>
    <t>Typical bills for LDNO HV customers</t>
  </si>
  <si>
    <t>As published</t>
  </si>
  <si>
    <t>With Changes</t>
  </si>
  <si>
    <t>Bill Impact</t>
  </si>
  <si>
    <t>Tariff impact</t>
  </si>
  <si>
    <t xml:space="preserve">£ difference </t>
  </si>
  <si>
    <t xml:space="preserve">% difference </t>
  </si>
  <si>
    <t xml:space="preserve">DNO Region </t>
  </si>
  <si>
    <t>EMEB</t>
  </si>
  <si>
    <t>SWAE</t>
  </si>
  <si>
    <t>SWEB</t>
  </si>
  <si>
    <t>MIDE</t>
  </si>
  <si>
    <t>NPg Y</t>
  </si>
  <si>
    <t>NPg N</t>
  </si>
  <si>
    <t>SEPD</t>
  </si>
  <si>
    <t>SPD</t>
  </si>
  <si>
    <t>SPENW</t>
  </si>
  <si>
    <t>SPM</t>
  </si>
  <si>
    <t>SPN</t>
  </si>
  <si>
    <t>LPN</t>
  </si>
  <si>
    <t>EPN</t>
  </si>
  <si>
    <t>Average ATW Bill £ change</t>
  </si>
  <si>
    <t>Tariff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</si>
</sst>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%"/>
    <numFmt numFmtId="171" formatCode="&quot;£&quot;#,##0.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u/>
      <sz val="11"/>
      <color theme="5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999999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1" applyNumberFormat="0" applyBorder="0" applyAlignment="0"/>
  </cellStyleXfs>
  <cellXfs count="24">
    <xf numFmtId="0" fontId="0" fillId="0" borderId="0" xfId="0"/>
    <xf numFmtId="9" fontId="0" fillId="0" borderId="0" xfId="1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0" fontId="0" fillId="2" borderId="0" xfId="1" applyNumberFormat="1" applyFont="1" applyFill="1"/>
    <xf numFmtId="165" fontId="0" fillId="0" borderId="0" xfId="1" applyNumberFormat="1" applyFont="1"/>
    <xf numFmtId="10" fontId="0" fillId="0" borderId="0" xfId="0" applyNumberFormat="1"/>
    <xf numFmtId="10" fontId="0" fillId="0" borderId="0" xfId="1" applyNumberFormat="1" applyFont="1" applyFill="1"/>
    <xf numFmtId="10" fontId="0" fillId="0" borderId="0" xfId="1" applyNumberFormat="1" applyFont="1"/>
    <xf numFmtId="2" fontId="0" fillId="2" borderId="0" xfId="0" applyNumberFormat="1" applyFill="1"/>
    <xf numFmtId="2" fontId="0" fillId="0" borderId="0" xfId="0" applyNumberFormat="1" applyFill="1"/>
    <xf numFmtId="2" fontId="0" fillId="0" borderId="0" xfId="0" applyNumberFormat="1"/>
    <xf numFmtId="0" fontId="0" fillId="4" borderId="0" xfId="0" applyFill="1"/>
    <xf numFmtId="0" fontId="0" fillId="2" borderId="2" xfId="0" applyFill="1" applyBorder="1"/>
    <xf numFmtId="171" fontId="0" fillId="2" borderId="3" xfId="0" applyNumberFormat="1" applyFill="1" applyBorder="1" applyAlignment="1">
      <alignment wrapText="1"/>
    </xf>
    <xf numFmtId="0" fontId="0" fillId="0" borderId="4" xfId="0" applyBorder="1"/>
    <xf numFmtId="171" fontId="0" fillId="0" borderId="5" xfId="0" applyNumberFormat="1" applyBorder="1"/>
    <xf numFmtId="0" fontId="0" fillId="0" borderId="6" xfId="0" applyBorder="1"/>
    <xf numFmtId="171" fontId="0" fillId="0" borderId="7" xfId="0" applyNumberFormat="1" applyBorder="1"/>
  </cellXfs>
  <cellStyles count="3">
    <cellStyle name="LinkedTo_CEPATNEI" xfId="2" xr:uid="{CDFD62C8-B939-470E-A1F5-0FFF67FC5193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F846-F9E6-4368-B130-1415D10DBFED}">
  <dimension ref="A1:AM182"/>
  <sheetViews>
    <sheetView tabSelected="1" zoomScale="70" zoomScaleNormal="70" workbookViewId="0">
      <pane ySplit="1" topLeftCell="A140" activePane="bottomLeft" state="frozen"/>
      <selection pane="bottomLeft" activeCell="O18" sqref="O18"/>
    </sheetView>
  </sheetViews>
  <sheetFormatPr defaultRowHeight="15" x14ac:dyDescent="0.25"/>
  <cols>
    <col min="2" max="2" width="40.85546875" bestFit="1" customWidth="1"/>
    <col min="3" max="3" width="9.85546875" bestFit="1" customWidth="1"/>
    <col min="7" max="15" width="9.42578125" bestFit="1" customWidth="1"/>
    <col min="16" max="19" width="10.42578125" bestFit="1" customWidth="1"/>
    <col min="20" max="20" width="9.42578125" bestFit="1" customWidth="1"/>
    <col min="21" max="24" width="10.42578125" bestFit="1" customWidth="1"/>
    <col min="25" max="25" width="9.42578125" bestFit="1" customWidth="1"/>
    <col min="26" max="28" width="11.42578125" bestFit="1" customWidth="1"/>
    <col min="29" max="29" width="12.42578125" bestFit="1" customWidth="1"/>
    <col min="30" max="30" width="10.42578125" bestFit="1" customWidth="1"/>
    <col min="31" max="38" width="9.42578125" bestFit="1" customWidth="1"/>
  </cols>
  <sheetData>
    <row r="1" spans="1:38" s="6" customFormat="1" ht="105" x14ac:dyDescent="0.25">
      <c r="A1" s="6" t="s">
        <v>61</v>
      </c>
      <c r="G1" s="6" t="s">
        <v>3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16</v>
      </c>
      <c r="T1" s="6" t="s">
        <v>17</v>
      </c>
      <c r="U1" s="6" t="s">
        <v>18</v>
      </c>
      <c r="V1" s="6" t="s">
        <v>19</v>
      </c>
      <c r="W1" s="6" t="s">
        <v>20</v>
      </c>
      <c r="X1" s="6" t="s">
        <v>21</v>
      </c>
      <c r="Y1" s="6" t="s">
        <v>22</v>
      </c>
      <c r="Z1" s="6" t="s">
        <v>23</v>
      </c>
      <c r="AA1" s="6" t="s">
        <v>24</v>
      </c>
      <c r="AB1" s="6" t="s">
        <v>25</v>
      </c>
      <c r="AC1" s="6" t="s">
        <v>26</v>
      </c>
      <c r="AD1" s="6" t="s">
        <v>27</v>
      </c>
      <c r="AE1" s="6" t="s">
        <v>28</v>
      </c>
      <c r="AF1" s="6" t="s">
        <v>29</v>
      </c>
      <c r="AG1" s="6" t="s">
        <v>30</v>
      </c>
      <c r="AH1" s="6" t="s">
        <v>31</v>
      </c>
      <c r="AI1" s="6" t="s">
        <v>32</v>
      </c>
      <c r="AJ1" s="6" t="s">
        <v>33</v>
      </c>
      <c r="AK1" s="6" t="s">
        <v>34</v>
      </c>
      <c r="AL1" s="6" t="s">
        <v>35</v>
      </c>
    </row>
    <row r="2" spans="1:38" x14ac:dyDescent="0.25">
      <c r="A2" s="2" t="s">
        <v>62</v>
      </c>
      <c r="B2" s="3" t="s">
        <v>59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x14ac:dyDescent="0.25">
      <c r="A3" s="2"/>
      <c r="B3" s="3" t="s">
        <v>51</v>
      </c>
      <c r="C3" s="3"/>
      <c r="D3" s="3" t="s">
        <v>52</v>
      </c>
      <c r="E3" s="3" t="s">
        <v>4</v>
      </c>
      <c r="F3" s="3"/>
      <c r="G3" s="14">
        <v>4.0259999999999962</v>
      </c>
      <c r="H3" s="14">
        <v>0</v>
      </c>
      <c r="I3" s="14">
        <v>7.6494000000000142</v>
      </c>
      <c r="J3" s="14">
        <v>5.1971999999999952</v>
      </c>
      <c r="K3" s="14">
        <v>-1.6103999999999701</v>
      </c>
      <c r="L3" s="14">
        <v>-12.62700000000001</v>
      </c>
      <c r="M3" s="14">
        <v>-45.640199999999822</v>
      </c>
      <c r="N3" s="14">
        <v>0</v>
      </c>
      <c r="O3" s="14">
        <v>0</v>
      </c>
      <c r="P3" s="14">
        <v>-93.476400000000012</v>
      </c>
      <c r="Q3" s="14">
        <v>-158.40480000000025</v>
      </c>
      <c r="R3" s="14">
        <v>-254.88240000000224</v>
      </c>
      <c r="S3" s="14">
        <v>-512.29019999999946</v>
      </c>
      <c r="T3" s="14">
        <v>0</v>
      </c>
      <c r="U3" s="14">
        <v>-93.513000000000375</v>
      </c>
      <c r="V3" s="14">
        <v>-158.40480000000025</v>
      </c>
      <c r="W3" s="14">
        <v>-254.88240000000042</v>
      </c>
      <c r="X3" s="14">
        <v>-512.2902000000031</v>
      </c>
      <c r="Y3" s="14">
        <v>0</v>
      </c>
      <c r="Z3" s="14">
        <v>-633.47279999999773</v>
      </c>
      <c r="AA3" s="14">
        <v>-1850.8619999999937</v>
      </c>
      <c r="AB3" s="14">
        <v>-3427.8462</v>
      </c>
      <c r="AC3" s="14">
        <v>-8711.1293999999762</v>
      </c>
      <c r="AD3" s="14">
        <v>-87.144557634359899</v>
      </c>
      <c r="AE3" s="14">
        <v>0</v>
      </c>
      <c r="AF3" s="14">
        <v>0</v>
      </c>
      <c r="AG3" s="14">
        <v>0</v>
      </c>
      <c r="AH3" s="14">
        <v>0</v>
      </c>
      <c r="AI3" s="14">
        <v>0</v>
      </c>
      <c r="AJ3" s="14">
        <v>0</v>
      </c>
      <c r="AK3" s="14">
        <v>0</v>
      </c>
      <c r="AL3" s="14">
        <v>0</v>
      </c>
    </row>
    <row r="4" spans="1:38" x14ac:dyDescent="0.25">
      <c r="A4" s="2"/>
      <c r="B4" s="3" t="s">
        <v>53</v>
      </c>
      <c r="C4" s="3"/>
      <c r="D4" s="3" t="s">
        <v>52</v>
      </c>
      <c r="E4" s="3" t="s">
        <v>37</v>
      </c>
      <c r="F4" s="3"/>
      <c r="G4" s="14">
        <v>2.6352000000000118</v>
      </c>
      <c r="H4" s="14">
        <v>0</v>
      </c>
      <c r="I4" s="14">
        <v>5.0142000000000024</v>
      </c>
      <c r="J4" s="14">
        <v>3.4403999999999968</v>
      </c>
      <c r="K4" s="14">
        <v>-1.0614000000000203</v>
      </c>
      <c r="L4" s="14">
        <v>-8.3081999999999994</v>
      </c>
      <c r="M4" s="14">
        <v>-30.012</v>
      </c>
      <c r="N4" s="14">
        <v>0</v>
      </c>
      <c r="O4" s="14">
        <v>0</v>
      </c>
      <c r="P4" s="14">
        <v>-61.487999999999829</v>
      </c>
      <c r="Q4" s="14">
        <v>-104.20019999999977</v>
      </c>
      <c r="R4" s="14">
        <v>-167.70119999999952</v>
      </c>
      <c r="S4" s="14">
        <v>-337.04939999999988</v>
      </c>
      <c r="T4" s="14">
        <v>0</v>
      </c>
      <c r="U4" s="14">
        <v>0</v>
      </c>
      <c r="V4" s="14">
        <v>0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-0.80422102954235442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</row>
    <row r="5" spans="1:38" x14ac:dyDescent="0.25">
      <c r="A5" s="2"/>
      <c r="B5" s="3" t="s">
        <v>54</v>
      </c>
      <c r="C5" s="3"/>
      <c r="D5" s="3" t="s">
        <v>52</v>
      </c>
      <c r="E5" s="3" t="s">
        <v>39</v>
      </c>
      <c r="F5" s="3"/>
      <c r="G5" s="14">
        <v>2.0861999999999981</v>
      </c>
      <c r="H5" s="14">
        <v>0</v>
      </c>
      <c r="I5" s="14">
        <v>3.9894000000000034</v>
      </c>
      <c r="J5" s="14">
        <v>2.7083999999999975</v>
      </c>
      <c r="K5" s="14">
        <v>-0.80520000000001346</v>
      </c>
      <c r="L5" s="14">
        <v>-6.5879999999999939</v>
      </c>
      <c r="M5" s="14">
        <v>-23.716800000000035</v>
      </c>
      <c r="N5" s="14">
        <v>0</v>
      </c>
      <c r="O5" s="14">
        <v>0</v>
      </c>
      <c r="P5" s="14">
        <v>-48.641399999999749</v>
      </c>
      <c r="Q5" s="14">
        <v>-82.423200000000179</v>
      </c>
      <c r="R5" s="14">
        <v>-132.63839999999891</v>
      </c>
      <c r="S5" s="14">
        <v>-266.59440000000177</v>
      </c>
      <c r="T5" s="14">
        <v>0</v>
      </c>
      <c r="U5" s="14">
        <v>0</v>
      </c>
      <c r="V5" s="14">
        <v>-127.73399999999947</v>
      </c>
      <c r="W5" s="14">
        <v>-205.54559999999947</v>
      </c>
      <c r="X5" s="14">
        <v>-413.1407999999974</v>
      </c>
      <c r="Y5" s="14">
        <v>0</v>
      </c>
      <c r="Z5" s="14">
        <v>-580.87860000000001</v>
      </c>
      <c r="AA5" s="14">
        <v>-1697.1785999999993</v>
      </c>
      <c r="AB5" s="14">
        <v>-3143.2079999999987</v>
      </c>
      <c r="AC5" s="14">
        <v>-7987.7670000000217</v>
      </c>
      <c r="AD5" s="14">
        <v>-0.73143283173046925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</row>
    <row r="6" spans="1:38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x14ac:dyDescent="0.25">
      <c r="A7" s="2"/>
      <c r="B7" s="3" t="s">
        <v>60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x14ac:dyDescent="0.25">
      <c r="A8" s="2"/>
      <c r="B8" s="3" t="s">
        <v>51</v>
      </c>
      <c r="C8" s="3"/>
      <c r="D8" s="3"/>
      <c r="E8" s="3" t="s">
        <v>4</v>
      </c>
      <c r="F8" s="3"/>
      <c r="G8" s="9">
        <v>3.4761716605996647E-2</v>
      </c>
      <c r="H8" s="9">
        <v>0</v>
      </c>
      <c r="I8" s="9">
        <v>2.9716020607507325E-2</v>
      </c>
      <c r="J8" s="9">
        <v>5.1427214691471546E-2</v>
      </c>
      <c r="K8" s="9">
        <v>-6.1490109125401197E-3</v>
      </c>
      <c r="L8" s="9">
        <v>-2.4201327636922919E-2</v>
      </c>
      <c r="M8" s="9">
        <v>-3.496394845251527E-2</v>
      </c>
      <c r="N8" s="9">
        <v>0</v>
      </c>
      <c r="O8" s="9">
        <v>0</v>
      </c>
      <c r="P8" s="9">
        <v>-2.9852740369871882E-2</v>
      </c>
      <c r="Q8" s="9">
        <v>-2.5147485123488598E-2</v>
      </c>
      <c r="R8" s="9">
        <v>-2.5222070345328054E-2</v>
      </c>
      <c r="S8" s="9">
        <v>-2.6659946843526742E-2</v>
      </c>
      <c r="T8" s="9">
        <v>0</v>
      </c>
      <c r="U8" s="9">
        <v>-3.0642249234840428E-2</v>
      </c>
      <c r="V8" s="9">
        <v>-2.6781340325173011E-2</v>
      </c>
      <c r="W8" s="9">
        <v>-2.4579745738429134E-2</v>
      </c>
      <c r="X8" s="9">
        <v>-2.2760672009214476E-2</v>
      </c>
      <c r="Y8" s="9">
        <v>0</v>
      </c>
      <c r="Z8" s="9">
        <v>-4.3382043277436465E-2</v>
      </c>
      <c r="AA8" s="9">
        <v>-4.4271517460291489E-2</v>
      </c>
      <c r="AB8" s="9">
        <v>-4.1733668735351725E-2</v>
      </c>
      <c r="AC8" s="9">
        <v>-4.2531822194115797E-2</v>
      </c>
      <c r="AD8" s="9">
        <v>-2.7474572748030581E-2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</row>
    <row r="9" spans="1:38" x14ac:dyDescent="0.25">
      <c r="A9" s="2"/>
      <c r="B9" s="3" t="s">
        <v>53</v>
      </c>
      <c r="C9" s="3"/>
      <c r="D9" s="3"/>
      <c r="E9" s="3" t="s">
        <v>37</v>
      </c>
      <c r="F9" s="3"/>
      <c r="G9" s="9">
        <v>3.6571076597539783E-2</v>
      </c>
      <c r="H9" s="9">
        <v>0</v>
      </c>
      <c r="I9" s="9">
        <v>4.2413227186346138E-2</v>
      </c>
      <c r="J9" s="9">
        <v>4.4171522742846261E-2</v>
      </c>
      <c r="K9" s="9">
        <v>-6.2606578447204787E-3</v>
      </c>
      <c r="L9" s="9">
        <v>-2.9230037173947725E-2</v>
      </c>
      <c r="M9" s="9">
        <v>-6.5785641839485404E-2</v>
      </c>
      <c r="N9" s="9">
        <v>0</v>
      </c>
      <c r="O9" s="9">
        <v>0</v>
      </c>
      <c r="P9" s="9">
        <v>-2.7008745085665427E-2</v>
      </c>
      <c r="Q9" s="9">
        <v>-2.7022721347693155E-2</v>
      </c>
      <c r="R9" s="9">
        <v>-3.1658958826138561E-2</v>
      </c>
      <c r="S9" s="9">
        <v>-2.9035296520837785E-2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-3.1690035291746237E-2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</row>
    <row r="10" spans="1:38" x14ac:dyDescent="0.25">
      <c r="A10" s="2"/>
      <c r="B10" s="3" t="s">
        <v>54</v>
      </c>
      <c r="C10" s="3"/>
      <c r="D10" s="3"/>
      <c r="E10" s="3" t="s">
        <v>39</v>
      </c>
      <c r="F10" s="3"/>
      <c r="G10" s="9">
        <v>3.6923491565494168E-2</v>
      </c>
      <c r="H10" s="9">
        <v>0</v>
      </c>
      <c r="I10" s="9">
        <v>4.1177863367738411E-2</v>
      </c>
      <c r="J10" s="9">
        <v>2.9048534032110513E-2</v>
      </c>
      <c r="K10" s="9">
        <v>-6.1454316666758151E-3</v>
      </c>
      <c r="L10" s="9">
        <v>-2.7018078141655428E-2</v>
      </c>
      <c r="M10" s="9">
        <v>-5.2456506871477064E-2</v>
      </c>
      <c r="N10" s="9">
        <v>0</v>
      </c>
      <c r="O10" s="9">
        <v>0</v>
      </c>
      <c r="P10" s="9">
        <v>-2.9748493493148571E-2</v>
      </c>
      <c r="Q10" s="9">
        <v>-2.8145550958904864E-2</v>
      </c>
      <c r="R10" s="9">
        <v>-2.6518267161768104E-2</v>
      </c>
      <c r="S10" s="9">
        <v>-1.7314106762805998E-2</v>
      </c>
      <c r="T10" s="9">
        <v>0</v>
      </c>
      <c r="U10" s="9">
        <v>0</v>
      </c>
      <c r="V10" s="9">
        <v>-2.7081649551694745E-2</v>
      </c>
      <c r="W10" s="9">
        <v>-2.5728897701338509E-2</v>
      </c>
      <c r="X10" s="9">
        <v>-1.6575306325461257E-2</v>
      </c>
      <c r="Y10" s="9">
        <v>0</v>
      </c>
      <c r="Z10" s="9">
        <v>-4.2307116001759695E-2</v>
      </c>
      <c r="AA10" s="9">
        <v>-5.076394028298456E-2</v>
      </c>
      <c r="AB10" s="9">
        <v>-4.919626777055254E-2</v>
      </c>
      <c r="AC10" s="9">
        <v>-5.3740520915845517E-2</v>
      </c>
      <c r="AD10" s="9">
        <v>-3.7991631558865341E-2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</row>
    <row r="11" spans="1:38" x14ac:dyDescent="0.25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x14ac:dyDescent="0.25">
      <c r="A12" s="8" t="s">
        <v>63</v>
      </c>
      <c r="B12" s="7" t="s">
        <v>59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38" x14ac:dyDescent="0.25">
      <c r="A13" s="8"/>
      <c r="B13" s="7" t="s">
        <v>51</v>
      </c>
      <c r="C13" s="7"/>
      <c r="D13" s="7" t="s">
        <v>52</v>
      </c>
      <c r="E13" s="7" t="s">
        <v>4</v>
      </c>
      <c r="F13" s="7"/>
      <c r="G13" s="15">
        <v>4.2090000000000032</v>
      </c>
      <c r="H13" s="15">
        <v>0</v>
      </c>
      <c r="I13" s="15">
        <v>8.5278000000000134</v>
      </c>
      <c r="J13" s="15">
        <v>4.135799999999989</v>
      </c>
      <c r="K13" s="15">
        <v>-3.6599999999999682</v>
      </c>
      <c r="L13" s="15">
        <v>-17.128799999999956</v>
      </c>
      <c r="M13" s="15">
        <v>-57.754800000000159</v>
      </c>
      <c r="N13" s="15">
        <v>0</v>
      </c>
      <c r="O13" s="15">
        <v>0</v>
      </c>
      <c r="P13" s="15">
        <v>-114.96059999999989</v>
      </c>
      <c r="Q13" s="15">
        <v>-221.32020000000011</v>
      </c>
      <c r="R13" s="15">
        <v>-373.50300000000243</v>
      </c>
      <c r="S13" s="15">
        <v>-878.87580000000526</v>
      </c>
      <c r="T13" s="15">
        <v>0</v>
      </c>
      <c r="U13" s="15">
        <v>-114.96060000000034</v>
      </c>
      <c r="V13" s="15">
        <v>-221.28359999999975</v>
      </c>
      <c r="W13" s="15">
        <v>-373.50300000000061</v>
      </c>
      <c r="X13" s="15">
        <v>-878.87580000000889</v>
      </c>
      <c r="Y13" s="15">
        <v>0</v>
      </c>
      <c r="Z13" s="15">
        <v>-815.26499999999578</v>
      </c>
      <c r="AA13" s="15">
        <v>-2124.117600000005</v>
      </c>
      <c r="AB13" s="15">
        <v>-3972.7103999999963</v>
      </c>
      <c r="AC13" s="16">
        <v>-9301.9632000000274</v>
      </c>
      <c r="AD13" s="16">
        <v>-94.709166796881163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</row>
    <row r="14" spans="1:38" x14ac:dyDescent="0.25">
      <c r="A14" s="8"/>
      <c r="B14" s="7" t="s">
        <v>53</v>
      </c>
      <c r="C14" s="7"/>
      <c r="D14" s="7" t="s">
        <v>52</v>
      </c>
      <c r="E14" s="7" t="s">
        <v>37</v>
      </c>
      <c r="F14" s="7"/>
      <c r="G14" s="15">
        <v>2.6718000000000046</v>
      </c>
      <c r="H14" s="15">
        <v>0</v>
      </c>
      <c r="I14" s="15">
        <v>5.4533999999999878</v>
      </c>
      <c r="J14" s="15">
        <v>2.6351999999999975</v>
      </c>
      <c r="K14" s="15">
        <v>-2.3058000000000618</v>
      </c>
      <c r="L14" s="15">
        <v>-10.870200000000011</v>
      </c>
      <c r="M14" s="15">
        <v>-36.636600000000044</v>
      </c>
      <c r="N14" s="15">
        <v>0</v>
      </c>
      <c r="O14" s="15">
        <v>0</v>
      </c>
      <c r="P14" s="15">
        <v>-72.943799999999555</v>
      </c>
      <c r="Q14" s="15">
        <v>-140.43419999999969</v>
      </c>
      <c r="R14" s="15">
        <v>-236.98500000000058</v>
      </c>
      <c r="S14" s="15">
        <v>-557.63760000000002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6">
        <v>0</v>
      </c>
      <c r="AD14" s="16">
        <v>-1.1670721693220187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</row>
    <row r="15" spans="1:38" x14ac:dyDescent="0.25">
      <c r="A15" s="8"/>
      <c r="B15" s="7" t="s">
        <v>54</v>
      </c>
      <c r="C15" s="7"/>
      <c r="D15" s="7" t="s">
        <v>52</v>
      </c>
      <c r="E15" s="7" t="s">
        <v>39</v>
      </c>
      <c r="F15" s="7"/>
      <c r="G15" s="15">
        <v>1.6470000000000056</v>
      </c>
      <c r="H15" s="15">
        <v>0</v>
      </c>
      <c r="I15" s="15">
        <v>3.3305999999999898</v>
      </c>
      <c r="J15" s="15">
        <v>1.6103999999999843</v>
      </c>
      <c r="K15" s="15">
        <v>-1.4274000000000058</v>
      </c>
      <c r="L15" s="15">
        <v>-6.6611999999999512</v>
      </c>
      <c r="M15" s="15">
        <v>-22.472399999999993</v>
      </c>
      <c r="N15" s="15">
        <v>0</v>
      </c>
      <c r="O15" s="15">
        <v>0</v>
      </c>
      <c r="P15" s="15">
        <v>-44.798400000000129</v>
      </c>
      <c r="Q15" s="15">
        <v>-86.192999999999756</v>
      </c>
      <c r="R15" s="15">
        <v>-145.48499999999967</v>
      </c>
      <c r="S15" s="15">
        <v>-342.35640000000058</v>
      </c>
      <c r="T15" s="15">
        <v>0</v>
      </c>
      <c r="U15" s="15">
        <v>0</v>
      </c>
      <c r="V15" s="15">
        <v>-140.2511999999997</v>
      </c>
      <c r="W15" s="15">
        <v>-236.76540000000114</v>
      </c>
      <c r="X15" s="15">
        <v>-557.12520000000222</v>
      </c>
      <c r="Y15" s="15">
        <v>0</v>
      </c>
      <c r="Z15" s="15">
        <v>-624.79859999999826</v>
      </c>
      <c r="AA15" s="15">
        <v>0</v>
      </c>
      <c r="AB15" s="15">
        <v>-3044.7540000000008</v>
      </c>
      <c r="AC15" s="16">
        <v>-7129.2042000000074</v>
      </c>
      <c r="AD15" s="16">
        <v>-1.378561486407591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</row>
    <row r="16" spans="1:38" x14ac:dyDescent="0.25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38" x14ac:dyDescent="0.25">
      <c r="A17" s="8"/>
      <c r="B17" s="7" t="s">
        <v>60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38" x14ac:dyDescent="0.25">
      <c r="A18" s="8"/>
      <c r="B18" s="7" t="s">
        <v>51</v>
      </c>
      <c r="C18" s="7"/>
      <c r="E18" s="7" t="s">
        <v>4</v>
      </c>
      <c r="F18" s="7"/>
      <c r="G18" s="12">
        <v>2.7525596956905676E-2</v>
      </c>
      <c r="H18" s="12">
        <v>0</v>
      </c>
      <c r="I18" s="12">
        <v>2.913050750941305E-2</v>
      </c>
      <c r="J18" s="12">
        <v>2.4963632535821029E-2</v>
      </c>
      <c r="K18" s="12">
        <v>-1.0340122691117297E-2</v>
      </c>
      <c r="L18" s="12">
        <v>-2.5227242756136893E-2</v>
      </c>
      <c r="M18" s="12">
        <v>-3.4809916218585348E-2</v>
      </c>
      <c r="N18" s="12">
        <v>0</v>
      </c>
      <c r="O18" s="12">
        <v>0</v>
      </c>
      <c r="P18" s="12">
        <v>-2.9352334454756841E-2</v>
      </c>
      <c r="Q18" s="12">
        <v>-2.5317123113305178E-2</v>
      </c>
      <c r="R18" s="12">
        <v>-2.5988754770514502E-2</v>
      </c>
      <c r="S18" s="12">
        <v>-2.8118630388891303E-2</v>
      </c>
      <c r="T18" s="12">
        <v>0</v>
      </c>
      <c r="U18" s="12">
        <v>-3.2089935470151619E-2</v>
      </c>
      <c r="V18" s="12">
        <v>-2.9134804571976949E-2</v>
      </c>
      <c r="W18" s="12">
        <v>-2.8437244257758548E-2</v>
      </c>
      <c r="X18" s="12">
        <v>-2.6104178228816916E-2</v>
      </c>
      <c r="Y18" s="12">
        <v>0</v>
      </c>
      <c r="Z18" s="12">
        <v>-4.6578598517417871E-2</v>
      </c>
      <c r="AA18" s="12">
        <v>-4.3542581273123951E-2</v>
      </c>
      <c r="AB18" s="12">
        <v>-4.2840319766645117E-2</v>
      </c>
      <c r="AC18" s="13">
        <v>-4.1711240522274408E-2</v>
      </c>
      <c r="AD18" s="13">
        <v>-2.6113523590610331E-2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3">
        <v>0</v>
      </c>
      <c r="AL18" s="12">
        <v>0</v>
      </c>
    </row>
    <row r="19" spans="1:38" x14ac:dyDescent="0.25">
      <c r="A19" s="8"/>
      <c r="B19" s="7" t="s">
        <v>53</v>
      </c>
      <c r="C19" s="7"/>
      <c r="E19" s="7" t="s">
        <v>37</v>
      </c>
      <c r="F19" s="7"/>
      <c r="G19" s="12">
        <v>3.0521142959215087E-2</v>
      </c>
      <c r="H19" s="12">
        <v>0</v>
      </c>
      <c r="I19" s="12">
        <v>1.8402174779187923E-2</v>
      </c>
      <c r="J19" s="12">
        <v>1.5337774225569957E-2</v>
      </c>
      <c r="K19" s="12">
        <v>-9.8159390157314952E-3</v>
      </c>
      <c r="L19" s="12">
        <v>-2.1058865521244172E-2</v>
      </c>
      <c r="M19" s="12">
        <v>-6.586735046436909E-2</v>
      </c>
      <c r="N19" s="12">
        <v>0</v>
      </c>
      <c r="O19" s="12">
        <v>0</v>
      </c>
      <c r="P19" s="12">
        <v>-2.9320479491629328E-2</v>
      </c>
      <c r="Q19" s="12">
        <v>-2.8086735711296929E-2</v>
      </c>
      <c r="R19" s="12">
        <v>-3.4422910753932334E-2</v>
      </c>
      <c r="S19" s="12">
        <v>-3.4783014962614586E-2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3">
        <v>-3.516923038329009E-2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</row>
    <row r="20" spans="1:38" x14ac:dyDescent="0.25">
      <c r="A20" s="8"/>
      <c r="B20" s="7" t="s">
        <v>54</v>
      </c>
      <c r="C20" s="7"/>
      <c r="E20" s="7" t="s">
        <v>39</v>
      </c>
      <c r="F20" s="7"/>
      <c r="G20" s="12">
        <v>2.9559176554753274E-2</v>
      </c>
      <c r="H20" s="12">
        <v>0</v>
      </c>
      <c r="I20" s="12">
        <v>5.0004789542888742E-2</v>
      </c>
      <c r="J20" s="12">
        <v>1.5030863749075852E-2</v>
      </c>
      <c r="K20" s="12">
        <v>-7.3281614158348914E-3</v>
      </c>
      <c r="L20" s="12">
        <v>-2.0250944428092891E-2</v>
      </c>
      <c r="M20" s="12">
        <v>-3.656764003605506E-2</v>
      </c>
      <c r="N20" s="12">
        <v>0</v>
      </c>
      <c r="O20" s="12">
        <v>0</v>
      </c>
      <c r="P20" s="12">
        <v>-2.4147479431620208E-2</v>
      </c>
      <c r="Q20" s="12">
        <v>-2.4589727774472644E-2</v>
      </c>
      <c r="R20" s="12">
        <v>-2.8459777944195932E-2</v>
      </c>
      <c r="S20" s="12">
        <v>-2.0268454454424784E-2</v>
      </c>
      <c r="T20" s="12">
        <v>0</v>
      </c>
      <c r="U20" s="12">
        <v>0</v>
      </c>
      <c r="V20" s="12">
        <v>-3.2673437040451406E-2</v>
      </c>
      <c r="W20" s="12">
        <v>-3.3158490083123542E-2</v>
      </c>
      <c r="X20" s="12">
        <v>-2.0737525751055867E-2</v>
      </c>
      <c r="Y20" s="12">
        <v>0</v>
      </c>
      <c r="Z20" s="12">
        <v>-4.2465508719903698E-2</v>
      </c>
      <c r="AA20" s="12" t="e">
        <v>#DIV/0!</v>
      </c>
      <c r="AB20" s="12">
        <v>-7.0995147780328408E-2</v>
      </c>
      <c r="AC20" s="13">
        <v>-5.1675864540375413E-2</v>
      </c>
      <c r="AD20" s="13">
        <v>-3.1579037628241782E-2</v>
      </c>
      <c r="AE20" s="12">
        <v>0</v>
      </c>
      <c r="AF20" s="12">
        <v>0</v>
      </c>
      <c r="AG20" s="13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</row>
    <row r="22" spans="1:38" x14ac:dyDescent="0.25">
      <c r="A22" s="2" t="s">
        <v>64</v>
      </c>
      <c r="B22" s="3" t="s">
        <v>59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x14ac:dyDescent="0.25">
      <c r="A23" s="2"/>
      <c r="B23" s="3" t="s">
        <v>51</v>
      </c>
      <c r="C23" s="3"/>
      <c r="D23" s="3" t="s">
        <v>52</v>
      </c>
      <c r="E23" s="3" t="s">
        <v>4</v>
      </c>
      <c r="F23" s="3"/>
      <c r="G23" s="14">
        <v>3.8064000000000249</v>
      </c>
      <c r="H23" s="14">
        <v>0</v>
      </c>
      <c r="I23" s="14">
        <v>8.4545999999999708</v>
      </c>
      <c r="J23" s="14">
        <v>5.3070000000000448</v>
      </c>
      <c r="K23" s="14">
        <v>-4.2456000000000813</v>
      </c>
      <c r="L23" s="14">
        <v>-17.128800000000069</v>
      </c>
      <c r="M23" s="14">
        <v>-53.765400000000227</v>
      </c>
      <c r="N23" s="14">
        <v>0</v>
      </c>
      <c r="O23" s="14">
        <v>0</v>
      </c>
      <c r="P23" s="14">
        <v>-117.63240000000087</v>
      </c>
      <c r="Q23" s="14">
        <v>-211.10880000000179</v>
      </c>
      <c r="R23" s="14">
        <v>-335.51220000000103</v>
      </c>
      <c r="S23" s="14">
        <v>-743.52899999999863</v>
      </c>
      <c r="T23" s="14">
        <v>0</v>
      </c>
      <c r="U23" s="14">
        <v>-117.63240000000042</v>
      </c>
      <c r="V23" s="14">
        <v>-211.07219999999961</v>
      </c>
      <c r="W23" s="14">
        <v>-335.54879999999685</v>
      </c>
      <c r="X23" s="14">
        <v>-743.49239999999554</v>
      </c>
      <c r="Y23" s="14">
        <v>0</v>
      </c>
      <c r="Z23" s="14">
        <v>-856.76940000000104</v>
      </c>
      <c r="AA23" s="14">
        <v>-1976.8026000000027</v>
      </c>
      <c r="AB23" s="14">
        <v>-4471.4585999999836</v>
      </c>
      <c r="AC23" s="14">
        <v>-8612.3093999999983</v>
      </c>
      <c r="AD23" s="14">
        <v>-78.061796201179732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</row>
    <row r="24" spans="1:38" x14ac:dyDescent="0.25">
      <c r="A24" s="2"/>
      <c r="B24" s="3" t="s">
        <v>53</v>
      </c>
      <c r="C24" s="3"/>
      <c r="D24" s="3" t="s">
        <v>52</v>
      </c>
      <c r="E24" s="3" t="s">
        <v>37</v>
      </c>
      <c r="F24" s="3"/>
      <c r="G24" s="14">
        <v>2.2691999999999837</v>
      </c>
      <c r="H24" s="14">
        <v>0</v>
      </c>
      <c r="I24" s="14">
        <v>5.0142000000000166</v>
      </c>
      <c r="J24" s="14">
        <v>3.1475999999999971</v>
      </c>
      <c r="K24" s="14">
        <v>-2.5620000000000402</v>
      </c>
      <c r="L24" s="14">
        <v>-10.174799999999976</v>
      </c>
      <c r="M24" s="14">
        <v>-31.91519999999997</v>
      </c>
      <c r="N24" s="14">
        <v>0</v>
      </c>
      <c r="O24" s="14">
        <v>0</v>
      </c>
      <c r="P24" s="14">
        <v>-69.869400000000041</v>
      </c>
      <c r="Q24" s="14">
        <v>-125.35499999999956</v>
      </c>
      <c r="R24" s="14">
        <v>-199.2503999999999</v>
      </c>
      <c r="S24" s="14">
        <v>-441.50580000000082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-1.2873888938812996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</row>
    <row r="25" spans="1:38" x14ac:dyDescent="0.25">
      <c r="A25" s="2"/>
      <c r="B25" s="3" t="s">
        <v>54</v>
      </c>
      <c r="C25" s="3"/>
      <c r="D25" s="3" t="s">
        <v>52</v>
      </c>
      <c r="E25" s="3" t="s">
        <v>39</v>
      </c>
      <c r="F25" s="3"/>
      <c r="G25" s="14">
        <v>1.5005999999999986</v>
      </c>
      <c r="H25" s="14">
        <v>0</v>
      </c>
      <c r="I25" s="14">
        <v>3.3672000000000111</v>
      </c>
      <c r="J25" s="14">
        <v>2.122799999999998</v>
      </c>
      <c r="K25" s="14">
        <v>-1.6835999999999842</v>
      </c>
      <c r="L25" s="14">
        <v>-6.8442000000000007</v>
      </c>
      <c r="M25" s="14">
        <v>-21.410999999999945</v>
      </c>
      <c r="N25" s="14">
        <v>0</v>
      </c>
      <c r="O25" s="14">
        <v>0</v>
      </c>
      <c r="P25" s="14">
        <v>-46.847999999999956</v>
      </c>
      <c r="Q25" s="14">
        <v>-84.033599999999751</v>
      </c>
      <c r="R25" s="14">
        <v>-133.55339999999978</v>
      </c>
      <c r="S25" s="14">
        <v>-295.94759999999951</v>
      </c>
      <c r="T25" s="14">
        <v>0</v>
      </c>
      <c r="U25" s="14">
        <v>0</v>
      </c>
      <c r="V25" s="14">
        <v>-145.63140000000021</v>
      </c>
      <c r="W25" s="14">
        <v>-231.4950000000008</v>
      </c>
      <c r="X25" s="14">
        <v>-513.02220000000307</v>
      </c>
      <c r="Y25" s="14">
        <v>0</v>
      </c>
      <c r="Z25" s="14">
        <v>-702.24419999999918</v>
      </c>
      <c r="AA25" s="14">
        <v>-1620.2819999999992</v>
      </c>
      <c r="AB25" s="14">
        <v>-3664.9410000000062</v>
      </c>
      <c r="AC25" s="14">
        <v>-7058.9687999999733</v>
      </c>
      <c r="AD25" s="14">
        <v>-1.6952597840517782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</row>
    <row r="26" spans="1:38" x14ac:dyDescent="0.2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 x14ac:dyDescent="0.25">
      <c r="A27" s="2"/>
      <c r="B27" s="3" t="s">
        <v>60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 x14ac:dyDescent="0.25">
      <c r="A28" s="2"/>
      <c r="B28" s="3" t="s">
        <v>51</v>
      </c>
      <c r="C28" s="3"/>
      <c r="D28" s="3"/>
      <c r="E28" s="3" t="s">
        <v>4</v>
      </c>
      <c r="F28" s="3"/>
      <c r="G28" s="9">
        <v>2.2278398841556874E-2</v>
      </c>
      <c r="H28" s="9">
        <v>0</v>
      </c>
      <c r="I28" s="9">
        <v>1.9550969018801982E-2</v>
      </c>
      <c r="J28" s="9">
        <v>3.6689220054992658E-2</v>
      </c>
      <c r="K28" s="9">
        <v>-1.1340345017416029E-2</v>
      </c>
      <c r="L28" s="9">
        <v>-2.5059349716070031E-2</v>
      </c>
      <c r="M28" s="9">
        <v>-3.4496605852069762E-2</v>
      </c>
      <c r="N28" s="9">
        <v>0</v>
      </c>
      <c r="O28" s="9">
        <v>0</v>
      </c>
      <c r="P28" s="9">
        <v>-2.8413235030856809E-2</v>
      </c>
      <c r="Q28" s="9">
        <v>-2.3088718329255232E-2</v>
      </c>
      <c r="R28" s="9">
        <v>-2.3079904807499486E-2</v>
      </c>
      <c r="S28" s="9">
        <v>-2.6602329056007287E-2</v>
      </c>
      <c r="T28" s="9">
        <v>0</v>
      </c>
      <c r="U28" s="9">
        <v>-3.1011933827603616E-2</v>
      </c>
      <c r="V28" s="9">
        <v>-2.713429530963608E-2</v>
      </c>
      <c r="W28" s="9">
        <v>-2.6485015862014558E-2</v>
      </c>
      <c r="X28" s="9">
        <v>-2.7443161715724255E-2</v>
      </c>
      <c r="Y28" s="9">
        <v>0</v>
      </c>
      <c r="Z28" s="9">
        <v>-4.5658004456801682E-2</v>
      </c>
      <c r="AA28" s="9">
        <v>-4.2929934528409479E-2</v>
      </c>
      <c r="AB28" s="9">
        <v>-4.6718343944933224E-2</v>
      </c>
      <c r="AC28" s="9">
        <v>-3.9392821471389707E-2</v>
      </c>
      <c r="AD28" s="9">
        <v>-2.7098346235708146E-2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</row>
    <row r="29" spans="1:38" x14ac:dyDescent="0.25">
      <c r="A29" s="2"/>
      <c r="B29" s="3" t="s">
        <v>53</v>
      </c>
      <c r="C29" s="3"/>
      <c r="D29" s="3"/>
      <c r="E29" s="3" t="s">
        <v>37</v>
      </c>
      <c r="F29" s="3"/>
      <c r="G29" s="9">
        <v>2.4990264592717883E-2</v>
      </c>
      <c r="H29" s="9">
        <v>0</v>
      </c>
      <c r="I29" s="9">
        <v>3.5303814520048049E-2</v>
      </c>
      <c r="J29" s="9">
        <v>2.9572920036071287E-2</v>
      </c>
      <c r="K29" s="9">
        <v>-1.6262110449965356E-2</v>
      </c>
      <c r="L29" s="9">
        <v>-5.4494304729416632E-2</v>
      </c>
      <c r="M29" s="9">
        <v>-6.680563715951468E-2</v>
      </c>
      <c r="N29" s="9">
        <v>0</v>
      </c>
      <c r="O29" s="9">
        <v>0</v>
      </c>
      <c r="P29" s="9">
        <v>-2.5359121653458754E-2</v>
      </c>
      <c r="Q29" s="9">
        <v>-2.7495149897626268E-2</v>
      </c>
      <c r="R29" s="9">
        <v>-2.9542208918384577E-2</v>
      </c>
      <c r="S29" s="9">
        <v>-2.626348590406203E-2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-3.7649063403385703E-2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</row>
    <row r="30" spans="1:38" x14ac:dyDescent="0.25">
      <c r="A30" s="2"/>
      <c r="B30" s="3" t="s">
        <v>54</v>
      </c>
      <c r="C30" s="3"/>
      <c r="D30" s="3"/>
      <c r="E30" s="3" t="s">
        <v>39</v>
      </c>
      <c r="F30" s="3"/>
      <c r="G30" s="9">
        <v>2.5102446774352586E-2</v>
      </c>
      <c r="H30" s="9">
        <v>0</v>
      </c>
      <c r="I30" s="9">
        <v>3.0861121392254918E-2</v>
      </c>
      <c r="J30" s="9">
        <v>2.2553637569095581E-2</v>
      </c>
      <c r="K30" s="9">
        <v>-1.2003597843430022E-2</v>
      </c>
      <c r="L30" s="9">
        <v>-3.4597338422948438E-2</v>
      </c>
      <c r="M30" s="9">
        <v>-3.9300898514610223E-2</v>
      </c>
      <c r="N30" s="9">
        <v>0</v>
      </c>
      <c r="O30" s="9">
        <v>0</v>
      </c>
      <c r="P30" s="9">
        <v>-2.3530607396172968E-2</v>
      </c>
      <c r="Q30" s="9">
        <v>-2.4893091598543068E-2</v>
      </c>
      <c r="R30" s="9">
        <v>-2.5446419374609407E-2</v>
      </c>
      <c r="S30" s="9">
        <v>-1.7646370397190348E-2</v>
      </c>
      <c r="T30" s="9">
        <v>0</v>
      </c>
      <c r="U30" s="9">
        <v>0</v>
      </c>
      <c r="V30" s="9">
        <v>-3.2071529496615653E-2</v>
      </c>
      <c r="W30" s="9">
        <v>-2.2344925367174844E-2</v>
      </c>
      <c r="X30" s="9">
        <v>-1.5927461234619224E-2</v>
      </c>
      <c r="Y30" s="9">
        <v>0</v>
      </c>
      <c r="Z30" s="9">
        <v>-4.1865397106735383E-2</v>
      </c>
      <c r="AA30" s="9">
        <v>-4.3906300933592934E-2</v>
      </c>
      <c r="AB30" s="9">
        <v>-5.0822750612675605E-2</v>
      </c>
      <c r="AC30" s="9">
        <v>-5.7943734517995754E-2</v>
      </c>
      <c r="AD30" s="9">
        <v>-3.0217622199059303E-2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</row>
    <row r="31" spans="1:38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</row>
    <row r="32" spans="1:38" x14ac:dyDescent="0.25">
      <c r="A32" s="8" t="s">
        <v>65</v>
      </c>
      <c r="B32" t="s">
        <v>59</v>
      </c>
    </row>
    <row r="33" spans="1:39" x14ac:dyDescent="0.25">
      <c r="A33" s="8"/>
      <c r="B33" t="s">
        <v>51</v>
      </c>
      <c r="D33" t="s">
        <v>52</v>
      </c>
      <c r="E33" t="s">
        <v>4</v>
      </c>
      <c r="G33" s="16">
        <v>3.9893999999999608</v>
      </c>
      <c r="H33" s="16">
        <v>0</v>
      </c>
      <c r="I33" s="16">
        <v>7.9421999999999571</v>
      </c>
      <c r="J33" s="16">
        <v>5.2703999999999951</v>
      </c>
      <c r="K33" s="16">
        <v>-2.3423999999999978</v>
      </c>
      <c r="L33" s="16">
        <v>-14.200800000000072</v>
      </c>
      <c r="M33" s="16">
        <v>-49.410000000000082</v>
      </c>
      <c r="N33" s="16">
        <v>0</v>
      </c>
      <c r="O33" s="16">
        <v>0</v>
      </c>
      <c r="P33" s="16">
        <v>-96.367800000000443</v>
      </c>
      <c r="Q33" s="16">
        <v>-171.21479999999883</v>
      </c>
      <c r="R33" s="16">
        <v>-269.04659999999785</v>
      </c>
      <c r="S33" s="16">
        <v>-487.10939999999755</v>
      </c>
      <c r="T33" s="16">
        <v>0</v>
      </c>
      <c r="U33" s="16">
        <v>-96.404399999999896</v>
      </c>
      <c r="V33" s="16">
        <v>-171.21479999999883</v>
      </c>
      <c r="W33" s="16">
        <v>-269.04660000000149</v>
      </c>
      <c r="X33" s="16">
        <v>-487.10940000000119</v>
      </c>
      <c r="Y33" s="16">
        <v>0</v>
      </c>
      <c r="Z33" s="16">
        <v>-587.02739999999903</v>
      </c>
      <c r="AA33" s="16">
        <v>-1764.1566000000093</v>
      </c>
      <c r="AB33" s="16">
        <v>-3515.3567999999941</v>
      </c>
      <c r="AC33" s="16">
        <v>-7973.2367999999842</v>
      </c>
      <c r="AD33" s="16">
        <v>-162.6959935627392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</row>
    <row r="34" spans="1:39" x14ac:dyDescent="0.25">
      <c r="A34" s="8"/>
      <c r="B34" t="s">
        <v>53</v>
      </c>
      <c r="D34" t="s">
        <v>52</v>
      </c>
      <c r="E34" t="s">
        <v>37</v>
      </c>
      <c r="G34" s="16">
        <v>2.5254000000000048</v>
      </c>
      <c r="H34" s="16">
        <v>0</v>
      </c>
      <c r="I34" s="16">
        <v>5.0508000000000095</v>
      </c>
      <c r="J34" s="16">
        <v>3.3671999999999827</v>
      </c>
      <c r="K34" s="16">
        <v>-1.5006000000000199</v>
      </c>
      <c r="L34" s="16">
        <v>-9.0402000000000271</v>
      </c>
      <c r="M34" s="16">
        <v>-31.366199999999935</v>
      </c>
      <c r="N34" s="16">
        <v>0</v>
      </c>
      <c r="O34" s="16">
        <v>0</v>
      </c>
      <c r="P34" s="16">
        <v>-61.231800000000021</v>
      </c>
      <c r="Q34" s="16">
        <v>-108.77520000000004</v>
      </c>
      <c r="R34" s="16">
        <v>-170.92199999999957</v>
      </c>
      <c r="S34" s="16">
        <v>-309.48959999999897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-0.96831063654395066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</row>
    <row r="35" spans="1:39" x14ac:dyDescent="0.25">
      <c r="A35" s="8"/>
      <c r="B35" t="s">
        <v>54</v>
      </c>
      <c r="D35" t="s">
        <v>52</v>
      </c>
      <c r="E35" t="s">
        <v>39</v>
      </c>
      <c r="G35" s="16">
        <v>1.9763999999999911</v>
      </c>
      <c r="H35" s="16">
        <v>0</v>
      </c>
      <c r="I35" s="16">
        <v>3.8795999999999964</v>
      </c>
      <c r="J35" s="16">
        <v>2.5985999999999905</v>
      </c>
      <c r="K35" s="16">
        <v>-1.134600000000006</v>
      </c>
      <c r="L35" s="16">
        <v>-6.9540000000000077</v>
      </c>
      <c r="M35" s="16">
        <v>-24.229199999999935</v>
      </c>
      <c r="N35" s="16">
        <v>0</v>
      </c>
      <c r="O35" s="16">
        <v>0</v>
      </c>
      <c r="P35" s="16">
        <v>-47.287199999999984</v>
      </c>
      <c r="Q35" s="16">
        <v>-83.996999999999389</v>
      </c>
      <c r="R35" s="16">
        <v>-132.01620000000094</v>
      </c>
      <c r="S35" s="16">
        <v>-238.99799999999959</v>
      </c>
      <c r="T35" s="15">
        <v>0</v>
      </c>
      <c r="U35" s="16">
        <v>-77.11619999999948</v>
      </c>
      <c r="V35" s="16">
        <v>-136.95720000000074</v>
      </c>
      <c r="W35" s="16">
        <v>0</v>
      </c>
      <c r="X35" s="16">
        <v>-389.71679999999833</v>
      </c>
      <c r="Y35" s="16">
        <v>0</v>
      </c>
      <c r="Z35" s="16">
        <v>-538.27619999999843</v>
      </c>
      <c r="AA35" s="16">
        <v>-1617.6834000000017</v>
      </c>
      <c r="AB35" s="16">
        <v>-3223.5083999999915</v>
      </c>
      <c r="AC35" s="16">
        <v>-7311.2891999999993</v>
      </c>
      <c r="AD35" s="16">
        <v>-1.2375064415118615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</row>
    <row r="36" spans="1:39" x14ac:dyDescent="0.25">
      <c r="A36" s="8"/>
    </row>
    <row r="37" spans="1:39" x14ac:dyDescent="0.25">
      <c r="A37" s="8"/>
      <c r="B37" t="s">
        <v>60</v>
      </c>
    </row>
    <row r="38" spans="1:39" x14ac:dyDescent="0.25">
      <c r="A38" s="8"/>
      <c r="B38" t="s">
        <v>51</v>
      </c>
      <c r="E38" t="s">
        <v>4</v>
      </c>
      <c r="G38" s="13">
        <v>3.0145642649757966E-2</v>
      </c>
      <c r="H38" s="12">
        <v>0</v>
      </c>
      <c r="I38" s="13">
        <v>1.8928381374150132E-2</v>
      </c>
      <c r="J38" s="13">
        <v>4.5624532115117744E-2</v>
      </c>
      <c r="K38" s="13">
        <v>-8.1652713956982866E-3</v>
      </c>
      <c r="L38" s="13">
        <v>-2.5623617206749903E-2</v>
      </c>
      <c r="M38" s="13">
        <v>-3.6668595622111874E-2</v>
      </c>
      <c r="N38" s="12">
        <v>0</v>
      </c>
      <c r="O38" s="13">
        <v>0</v>
      </c>
      <c r="P38" s="13">
        <v>-2.6963774042603125E-2</v>
      </c>
      <c r="Q38" s="13">
        <v>-2.1922573597206459E-2</v>
      </c>
      <c r="R38" s="13">
        <v>-2.1767069590446161E-2</v>
      </c>
      <c r="S38" s="13">
        <v>-2.2826831163573733E-2</v>
      </c>
      <c r="T38" s="13">
        <v>0</v>
      </c>
      <c r="U38" s="13">
        <v>-2.8859310704147132E-2</v>
      </c>
      <c r="V38" s="13">
        <v>-2.4004953662718379E-2</v>
      </c>
      <c r="W38" s="13">
        <v>-2.3367478179360725E-2</v>
      </c>
      <c r="X38" s="13">
        <v>-2.0235555097120592E-2</v>
      </c>
      <c r="Y38" s="13">
        <v>0</v>
      </c>
      <c r="Z38" s="13">
        <v>-4.0613659070783938E-2</v>
      </c>
      <c r="AA38" s="13">
        <v>-4.1750167095559836E-2</v>
      </c>
      <c r="AB38" s="13">
        <v>-4.1321694035931444E-2</v>
      </c>
      <c r="AC38" s="13">
        <v>-3.3756525807586486E-2</v>
      </c>
      <c r="AD38" s="13">
        <v>-2.7064445381575066E-2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3">
        <v>0</v>
      </c>
      <c r="AL38" s="12">
        <v>0</v>
      </c>
    </row>
    <row r="39" spans="1:39" x14ac:dyDescent="0.25">
      <c r="A39" s="8"/>
      <c r="B39" t="s">
        <v>53</v>
      </c>
      <c r="E39" t="s">
        <v>37</v>
      </c>
      <c r="G39" s="13">
        <v>3.1774321317205499E-2</v>
      </c>
      <c r="H39" s="12">
        <v>0</v>
      </c>
      <c r="I39" s="13">
        <v>5.9570519251807001E-2</v>
      </c>
      <c r="J39" s="13">
        <v>3.7441030970485574E-2</v>
      </c>
      <c r="K39" s="13">
        <v>-1.0386228486237204E-2</v>
      </c>
      <c r="L39" s="13">
        <v>-3.2907835396553183E-2</v>
      </c>
      <c r="M39" s="13">
        <v>-6.0171862552065143E-2</v>
      </c>
      <c r="N39" s="12">
        <v>0</v>
      </c>
      <c r="O39" s="12">
        <v>0</v>
      </c>
      <c r="P39" s="13">
        <v>-2.35040520786126E-2</v>
      </c>
      <c r="Q39" s="13">
        <v>-2.1773547609353839E-2</v>
      </c>
      <c r="R39" s="13">
        <v>-2.5502076645740213E-2</v>
      </c>
      <c r="S39" s="13">
        <v>-1.9468559474574425E-2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3">
        <v>-2.9535906409396684E-2</v>
      </c>
      <c r="AE39" s="12">
        <v>0</v>
      </c>
      <c r="AF39" s="12">
        <v>0</v>
      </c>
      <c r="AG39" s="13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1"/>
    </row>
    <row r="40" spans="1:39" x14ac:dyDescent="0.25">
      <c r="A40" s="8"/>
      <c r="B40" t="s">
        <v>54</v>
      </c>
      <c r="E40" t="s">
        <v>39</v>
      </c>
      <c r="G40" s="13">
        <v>3.248926410321059E-2</v>
      </c>
      <c r="H40" s="12">
        <v>0</v>
      </c>
      <c r="I40" s="13">
        <v>4.8024939792391474E-2</v>
      </c>
      <c r="J40" s="13">
        <v>2.9068114175750871E-2</v>
      </c>
      <c r="K40" s="13">
        <v>-7.5210047062695988E-3</v>
      </c>
      <c r="L40" s="13">
        <v>-3.524384254531851E-2</v>
      </c>
      <c r="M40" s="13">
        <v>-4.6449881453687142E-2</v>
      </c>
      <c r="N40" s="12">
        <v>0</v>
      </c>
      <c r="O40" s="12">
        <v>0</v>
      </c>
      <c r="P40" s="13">
        <v>-2.3809990778473924E-2</v>
      </c>
      <c r="Q40" s="13">
        <v>-2.4304128884432088E-2</v>
      </c>
      <c r="R40" s="13">
        <v>-1.8562135489597262E-2</v>
      </c>
      <c r="S40" s="13">
        <v>-1.4283576164531953E-2</v>
      </c>
      <c r="T40" s="12">
        <v>0</v>
      </c>
      <c r="U40" s="13">
        <v>-1.2604576277603172E-2</v>
      </c>
      <c r="V40" s="13">
        <v>-2.2849084094936516E-2</v>
      </c>
      <c r="W40" s="12">
        <v>0</v>
      </c>
      <c r="X40" s="13">
        <v>-1.412383393095004E-2</v>
      </c>
      <c r="Y40" s="12">
        <v>0</v>
      </c>
      <c r="Z40" s="13">
        <v>-6.0898490683652218E-2</v>
      </c>
      <c r="AA40" s="13">
        <v>-4.5208138397757454E-2</v>
      </c>
      <c r="AB40" s="13">
        <v>-4.5010459374792242E-2</v>
      </c>
      <c r="AC40" s="13">
        <v>-5.0094611479036308E-2</v>
      </c>
      <c r="AD40" s="13">
        <v>-2.9742237321587778E-2</v>
      </c>
      <c r="AE40" s="12">
        <v>0</v>
      </c>
      <c r="AF40" s="12">
        <v>0</v>
      </c>
      <c r="AG40" s="13">
        <v>0</v>
      </c>
      <c r="AH40" s="12">
        <v>0</v>
      </c>
      <c r="AI40" s="12">
        <v>0</v>
      </c>
      <c r="AJ40" s="12">
        <v>0</v>
      </c>
      <c r="AK40" s="13">
        <v>0</v>
      </c>
      <c r="AL40" s="12">
        <v>0</v>
      </c>
    </row>
    <row r="42" spans="1:39" x14ac:dyDescent="0.25">
      <c r="A42" s="2" t="s">
        <v>66</v>
      </c>
      <c r="B42" s="3" t="s">
        <v>59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</row>
    <row r="43" spans="1:39" x14ac:dyDescent="0.25">
      <c r="A43" s="2"/>
      <c r="B43" s="3" t="s">
        <v>51</v>
      </c>
      <c r="C43" s="3"/>
      <c r="D43" s="3" t="s">
        <v>52</v>
      </c>
      <c r="E43" s="3" t="s">
        <v>4</v>
      </c>
      <c r="F43" s="3"/>
      <c r="G43" s="14">
        <v>3.9894000000000176</v>
      </c>
      <c r="H43" s="14">
        <v>0</v>
      </c>
      <c r="I43" s="14">
        <v>7.3199999999999932</v>
      </c>
      <c r="J43" s="14">
        <v>3.3671999999999684</v>
      </c>
      <c r="K43" s="14">
        <v>-1.7934000000000196</v>
      </c>
      <c r="L43" s="14">
        <v>-11.63880000000006</v>
      </c>
      <c r="M43" s="14">
        <v>-44.981400000000122</v>
      </c>
      <c r="N43" s="14">
        <v>0</v>
      </c>
      <c r="O43" s="14">
        <v>0</v>
      </c>
      <c r="P43" s="14">
        <v>-90.036000000000058</v>
      </c>
      <c r="Q43" s="14">
        <v>-177.83940000000075</v>
      </c>
      <c r="R43" s="14">
        <v>-272.26739999999972</v>
      </c>
      <c r="S43" s="14">
        <v>-601.55760000000009</v>
      </c>
      <c r="T43" s="14">
        <v>0</v>
      </c>
      <c r="U43" s="14">
        <v>-90.036000000000058</v>
      </c>
      <c r="V43" s="14">
        <v>-177.83939999999893</v>
      </c>
      <c r="W43" s="14">
        <v>-272.26739999999972</v>
      </c>
      <c r="X43" s="14">
        <v>-601.55759999999827</v>
      </c>
      <c r="Y43" s="14">
        <v>0</v>
      </c>
      <c r="Z43" s="14">
        <v>-605.65680000000248</v>
      </c>
      <c r="AA43" s="14">
        <v>-1780.7364000000016</v>
      </c>
      <c r="AB43" s="14">
        <v>-3493.1406000000134</v>
      </c>
      <c r="AC43" s="14">
        <v>-8905.7681999999913</v>
      </c>
      <c r="AD43" s="14">
        <v>-358.67759713621581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</row>
    <row r="44" spans="1:39" x14ac:dyDescent="0.25">
      <c r="A44" s="2"/>
      <c r="B44" s="3" t="s">
        <v>53</v>
      </c>
      <c r="C44" s="3"/>
      <c r="D44" s="3" t="s">
        <v>52</v>
      </c>
      <c r="E44" s="3" t="s">
        <v>37</v>
      </c>
      <c r="F44" s="3"/>
      <c r="G44" s="14">
        <v>2.305800000000005</v>
      </c>
      <c r="H44" s="14">
        <v>0</v>
      </c>
      <c r="I44" s="14">
        <v>0</v>
      </c>
      <c r="J44" s="14">
        <v>1.9398000000000195</v>
      </c>
      <c r="K44" s="14">
        <v>-1.0613999999999919</v>
      </c>
      <c r="L44" s="14">
        <v>-6.7343999999999937</v>
      </c>
      <c r="M44" s="14">
        <v>-26.059199999999919</v>
      </c>
      <c r="N44" s="14">
        <v>0</v>
      </c>
      <c r="O44" s="14">
        <v>0</v>
      </c>
      <c r="P44" s="14">
        <v>-52.154999999999973</v>
      </c>
      <c r="Q44" s="14">
        <v>-103.02899999999954</v>
      </c>
      <c r="R44" s="14">
        <v>-157.70939999999973</v>
      </c>
      <c r="S44" s="14">
        <v>-348.50519999999869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-0.67008545445369982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</row>
    <row r="45" spans="1:39" x14ac:dyDescent="0.25">
      <c r="A45" s="2"/>
      <c r="B45" s="3" t="s">
        <v>54</v>
      </c>
      <c r="C45" s="3"/>
      <c r="D45" s="3" t="s">
        <v>52</v>
      </c>
      <c r="E45" s="3" t="s">
        <v>39</v>
      </c>
      <c r="F45" s="3"/>
      <c r="G45" s="14">
        <v>1.6103999999999985</v>
      </c>
      <c r="H45" s="14">
        <v>0</v>
      </c>
      <c r="I45" s="14">
        <v>0</v>
      </c>
      <c r="J45" s="14">
        <v>1.3542000000000201</v>
      </c>
      <c r="K45" s="14">
        <v>-0.73200000000001353</v>
      </c>
      <c r="L45" s="14">
        <v>-4.6482000000000028</v>
      </c>
      <c r="M45" s="14">
        <v>-17.970599999999934</v>
      </c>
      <c r="N45" s="14">
        <v>0</v>
      </c>
      <c r="O45" s="14">
        <v>0</v>
      </c>
      <c r="P45" s="14">
        <v>-35.977799999999888</v>
      </c>
      <c r="Q45" s="14">
        <v>-71.077200000000175</v>
      </c>
      <c r="R45" s="14">
        <v>-108.84839999999986</v>
      </c>
      <c r="S45" s="14">
        <v>-240.53520000000026</v>
      </c>
      <c r="T45" s="14">
        <v>0</v>
      </c>
      <c r="U45" s="14">
        <v>-62.695800000000418</v>
      </c>
      <c r="V45" s="14">
        <v>-123.89100000000008</v>
      </c>
      <c r="W45" s="14">
        <v>-189.6246000000001</v>
      </c>
      <c r="X45" s="14">
        <v>-418.99679999999898</v>
      </c>
      <c r="Y45" s="14">
        <v>0</v>
      </c>
      <c r="Z45" s="14">
        <v>-527.55240000000231</v>
      </c>
      <c r="AA45" s="14">
        <v>-1551.0348000000049</v>
      </c>
      <c r="AB45" s="14">
        <v>-3042.594600000004</v>
      </c>
      <c r="AC45" s="14">
        <v>-7757.0772000000143</v>
      </c>
      <c r="AD45" s="14">
        <v>-0.54313793692955592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</row>
    <row r="46" spans="1:39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</row>
    <row r="47" spans="1:39" x14ac:dyDescent="0.25">
      <c r="A47" s="2"/>
      <c r="B47" s="3" t="s">
        <v>60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</row>
    <row r="48" spans="1:39" x14ac:dyDescent="0.25">
      <c r="A48" s="2"/>
      <c r="B48" s="3" t="s">
        <v>51</v>
      </c>
      <c r="C48" s="3"/>
      <c r="D48" s="3"/>
      <c r="E48" s="3" t="s">
        <v>4</v>
      </c>
      <c r="F48" s="3"/>
      <c r="G48" s="9">
        <v>3.107867445795446E-2</v>
      </c>
      <c r="H48" s="9">
        <v>0</v>
      </c>
      <c r="I48" s="9">
        <v>3.4013710268590139E-2</v>
      </c>
      <c r="J48" s="9">
        <v>2.2803993155607858E-2</v>
      </c>
      <c r="K48" s="9">
        <v>-6.2677926174845378E-3</v>
      </c>
      <c r="L48" s="9">
        <v>-2.1238032561011533E-2</v>
      </c>
      <c r="M48" s="9">
        <v>-3.1331357114961718E-2</v>
      </c>
      <c r="N48" s="9">
        <v>0</v>
      </c>
      <c r="O48" s="9">
        <v>0</v>
      </c>
      <c r="P48" s="9">
        <v>-3.4369947828586801E-2</v>
      </c>
      <c r="Q48" s="9">
        <v>-3.0300474688102891E-2</v>
      </c>
      <c r="R48" s="9">
        <v>-3.3707358877285973E-2</v>
      </c>
      <c r="S48" s="9">
        <v>-3.2175105536334243E-2</v>
      </c>
      <c r="T48" s="9">
        <v>0</v>
      </c>
      <c r="U48" s="9">
        <v>-3.6490184871789851E-2</v>
      </c>
      <c r="V48" s="9">
        <v>-3.3905774633634568E-2</v>
      </c>
      <c r="W48" s="9">
        <v>-3.9738799955721618E-2</v>
      </c>
      <c r="X48" s="9">
        <v>-3.6847597586832426E-2</v>
      </c>
      <c r="Y48" s="9">
        <v>0</v>
      </c>
      <c r="Z48" s="9">
        <v>-4.8957665173777337E-2</v>
      </c>
      <c r="AA48" s="9">
        <v>-4.7214311177978745E-2</v>
      </c>
      <c r="AB48" s="9">
        <v>-5.4245316423718687E-2</v>
      </c>
      <c r="AC48" s="9">
        <v>-4.8946014133728365E-2</v>
      </c>
      <c r="AD48" s="9">
        <v>-4.2168263776753659E-2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</row>
    <row r="49" spans="1:38" x14ac:dyDescent="0.25">
      <c r="A49" s="2"/>
      <c r="B49" s="3" t="s">
        <v>53</v>
      </c>
      <c r="C49" s="3"/>
      <c r="D49" s="3"/>
      <c r="E49" s="3" t="s">
        <v>37</v>
      </c>
      <c r="F49" s="3"/>
      <c r="G49" s="9">
        <v>2.9119313490053235E-2</v>
      </c>
      <c r="H49" s="9">
        <v>0</v>
      </c>
      <c r="I49" s="9">
        <v>0</v>
      </c>
      <c r="J49" s="9">
        <v>1.2074599354678476E-2</v>
      </c>
      <c r="K49" s="9">
        <v>-5.9970728854723291E-3</v>
      </c>
      <c r="L49" s="9">
        <v>-3.0800786716705265E-2</v>
      </c>
      <c r="M49" s="9">
        <v>-4.2626601689018259E-2</v>
      </c>
      <c r="N49" s="9">
        <v>0</v>
      </c>
      <c r="O49" s="9">
        <v>0</v>
      </c>
      <c r="P49" s="9">
        <v>-3.6721377599173696E-2</v>
      </c>
      <c r="Q49" s="9">
        <v>-4.0579797512116725E-2</v>
      </c>
      <c r="R49" s="9">
        <v>-3.8373853087740412E-2</v>
      </c>
      <c r="S49" s="9">
        <v>-4.642655008087461E-2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-5.0216195567411359E-2</v>
      </c>
      <c r="AE49" s="9">
        <v>0</v>
      </c>
      <c r="AF49" s="9">
        <v>0</v>
      </c>
      <c r="AG49" s="9">
        <v>0</v>
      </c>
      <c r="AH49" s="9">
        <v>0</v>
      </c>
      <c r="AI49" s="9" t="e">
        <v>#DIV/0!</v>
      </c>
      <c r="AJ49" s="9">
        <v>0</v>
      </c>
      <c r="AK49" s="9">
        <v>0</v>
      </c>
      <c r="AL49" s="9">
        <v>0</v>
      </c>
    </row>
    <row r="50" spans="1:38" x14ac:dyDescent="0.25">
      <c r="A50" s="2"/>
      <c r="B50" s="3" t="s">
        <v>54</v>
      </c>
      <c r="C50" s="3"/>
      <c r="D50" s="3"/>
      <c r="E50" s="3" t="s">
        <v>39</v>
      </c>
      <c r="F50" s="3"/>
      <c r="G50" s="9">
        <v>3.1536480402439254E-2</v>
      </c>
      <c r="H50" s="9">
        <v>0</v>
      </c>
      <c r="I50" s="9">
        <v>0</v>
      </c>
      <c r="J50" s="9">
        <v>1.1654333438139364E-2</v>
      </c>
      <c r="K50" s="9">
        <v>-7.4733262730222148E-3</v>
      </c>
      <c r="L50" s="9">
        <v>-2.9086209602045113E-2</v>
      </c>
      <c r="M50" s="9">
        <v>-5.1371299547831185E-2</v>
      </c>
      <c r="N50" s="9">
        <v>0</v>
      </c>
      <c r="O50" s="9">
        <v>0</v>
      </c>
      <c r="P50" s="9">
        <v>-3.8223371727591604E-2</v>
      </c>
      <c r="Q50" s="9">
        <v>-3.6470130666902571E-2</v>
      </c>
      <c r="R50" s="9">
        <v>-3.6951068138532127E-2</v>
      </c>
      <c r="S50" s="9">
        <v>-3.0387069817296723E-2</v>
      </c>
      <c r="T50" s="9">
        <v>0</v>
      </c>
      <c r="U50" s="9">
        <v>-1.4345229671804292E-2</v>
      </c>
      <c r="V50" s="9">
        <v>-2.9430432041398006E-2</v>
      </c>
      <c r="W50" s="9">
        <v>-2.893201860251942E-2</v>
      </c>
      <c r="X50" s="9">
        <v>-3.6199822663652736E-2</v>
      </c>
      <c r="Y50" s="9">
        <v>0</v>
      </c>
      <c r="Z50" s="9">
        <v>-5.933068689879626E-2</v>
      </c>
      <c r="AA50" s="9">
        <v>-5.7745767824328671E-2</v>
      </c>
      <c r="AB50" s="9">
        <v>-5.3925803348201962E-2</v>
      </c>
      <c r="AC50" s="9">
        <v>-6.175503211887852E-2</v>
      </c>
      <c r="AD50" s="9">
        <v>-4.9260962075777397E-2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</row>
    <row r="51" spans="1:38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</row>
    <row r="52" spans="1:38" x14ac:dyDescent="0.25">
      <c r="A52" s="8" t="s">
        <v>67</v>
      </c>
      <c r="B52" t="s">
        <v>59</v>
      </c>
    </row>
    <row r="53" spans="1:38" x14ac:dyDescent="0.25">
      <c r="A53" s="8"/>
      <c r="B53" t="s">
        <v>51</v>
      </c>
      <c r="D53" t="s">
        <v>52</v>
      </c>
      <c r="E53" t="s">
        <v>4</v>
      </c>
      <c r="G53" s="16">
        <v>3.8429999999999893</v>
      </c>
      <c r="H53" s="16">
        <v>0</v>
      </c>
      <c r="I53" s="16">
        <v>7.246799999999979</v>
      </c>
      <c r="J53" s="16">
        <v>3.550200000000018</v>
      </c>
      <c r="K53" s="16">
        <v>-2.3058000000000902</v>
      </c>
      <c r="L53" s="16">
        <v>-13.102800000000002</v>
      </c>
      <c r="M53" s="16">
        <v>-47.909400000000005</v>
      </c>
      <c r="N53" s="16">
        <v>0</v>
      </c>
      <c r="O53" s="16">
        <v>0</v>
      </c>
      <c r="P53" s="16">
        <v>-91.719599999999446</v>
      </c>
      <c r="Q53" s="16">
        <v>-196.57859999999891</v>
      </c>
      <c r="R53" s="16">
        <v>-320.0669999999991</v>
      </c>
      <c r="S53" s="16">
        <v>-838.87199999999939</v>
      </c>
      <c r="T53" s="16">
        <v>0</v>
      </c>
      <c r="U53" s="16">
        <v>-91.719600000000355</v>
      </c>
      <c r="V53" s="16">
        <v>-196.57859999999982</v>
      </c>
      <c r="W53" s="16">
        <v>-320.06700000000092</v>
      </c>
      <c r="X53" s="16">
        <v>-838.87199999999939</v>
      </c>
      <c r="Y53" s="16">
        <v>0</v>
      </c>
      <c r="Z53" s="16">
        <v>-775.40760000000046</v>
      </c>
      <c r="AA53" s="16">
        <v>-1901.4065999999948</v>
      </c>
      <c r="AB53" s="16">
        <v>-3585.4091999999946</v>
      </c>
      <c r="AC53" s="16">
        <v>-9047.5199999999895</v>
      </c>
      <c r="AD53" s="16">
        <v>-238.69604957856245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</row>
    <row r="54" spans="1:38" x14ac:dyDescent="0.25">
      <c r="A54" s="8"/>
      <c r="B54" t="s">
        <v>53</v>
      </c>
      <c r="D54" t="s">
        <v>52</v>
      </c>
      <c r="E54" t="s">
        <v>37</v>
      </c>
      <c r="G54" s="16">
        <v>2.1960000000000122</v>
      </c>
      <c r="H54" s="16">
        <v>0</v>
      </c>
      <c r="I54" s="16">
        <v>0</v>
      </c>
      <c r="J54" s="16">
        <v>2.0495999999999981</v>
      </c>
      <c r="K54" s="16">
        <v>-1.2809999999999775</v>
      </c>
      <c r="L54" s="16">
        <v>-7.5396000000000072</v>
      </c>
      <c r="M54" s="16">
        <v>-27.449999999999989</v>
      </c>
      <c r="N54" s="16">
        <v>0</v>
      </c>
      <c r="O54" s="16">
        <v>0</v>
      </c>
      <c r="P54" s="16">
        <v>-52.630799999999908</v>
      </c>
      <c r="Q54" s="16">
        <v>-112.76459999999997</v>
      </c>
      <c r="R54" s="16">
        <v>-183.62219999999979</v>
      </c>
      <c r="S54" s="16">
        <v>-481.21680000000015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-0.64683463487120818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</row>
    <row r="55" spans="1:38" x14ac:dyDescent="0.25">
      <c r="A55" s="8"/>
      <c r="B55" t="s">
        <v>54</v>
      </c>
      <c r="D55" t="s">
        <v>52</v>
      </c>
      <c r="E55" t="s">
        <v>39</v>
      </c>
      <c r="G55" s="16">
        <v>1.5005999999999986</v>
      </c>
      <c r="H55" s="16">
        <v>0</v>
      </c>
      <c r="I55" s="16">
        <v>0</v>
      </c>
      <c r="J55" s="16">
        <v>1.3907999999999845</v>
      </c>
      <c r="K55" s="16">
        <v>-0.87839999999999918</v>
      </c>
      <c r="L55" s="16">
        <v>-5.0508000000000095</v>
      </c>
      <c r="M55" s="16">
        <v>-18.44640000000004</v>
      </c>
      <c r="N55" s="16">
        <v>0</v>
      </c>
      <c r="O55" s="16">
        <v>0</v>
      </c>
      <c r="P55" s="16">
        <v>-35.355599999999868</v>
      </c>
      <c r="Q55" s="16">
        <v>-75.761999999999489</v>
      </c>
      <c r="R55" s="16">
        <v>-123.41520000000037</v>
      </c>
      <c r="S55" s="16">
        <v>-323.39759999999842</v>
      </c>
      <c r="T55" s="16">
        <v>0</v>
      </c>
      <c r="U55" s="16">
        <v>-62.146799999999985</v>
      </c>
      <c r="V55" s="16">
        <v>-133.1873999999998</v>
      </c>
      <c r="W55" s="16">
        <v>-216.85499999999956</v>
      </c>
      <c r="X55" s="16">
        <v>-568.28820000000269</v>
      </c>
      <c r="Y55" s="16">
        <v>0</v>
      </c>
      <c r="Z55" s="16">
        <v>-645.29460000000108</v>
      </c>
      <c r="AA55" s="16">
        <v>-1582.3277999999955</v>
      </c>
      <c r="AB55" s="16">
        <v>-2983.7051999999894</v>
      </c>
      <c r="AC55" s="16">
        <v>-7529.169000000009</v>
      </c>
      <c r="AD55" s="16">
        <v>-0.7957452251735333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</row>
    <row r="56" spans="1:38" x14ac:dyDescent="0.25">
      <c r="A56" s="8"/>
    </row>
    <row r="57" spans="1:38" x14ac:dyDescent="0.25">
      <c r="A57" s="8"/>
      <c r="B57" t="s">
        <v>60</v>
      </c>
    </row>
    <row r="58" spans="1:38" x14ac:dyDescent="0.25">
      <c r="A58" s="8"/>
      <c r="B58" t="s">
        <v>51</v>
      </c>
      <c r="E58" t="s">
        <v>4</v>
      </c>
      <c r="G58" s="13">
        <v>2.5252725107465464E-2</v>
      </c>
      <c r="H58" s="13">
        <v>0</v>
      </c>
      <c r="I58" s="13">
        <v>2.9058336589520395E-2</v>
      </c>
      <c r="J58" s="13">
        <v>2.2808540387823924E-2</v>
      </c>
      <c r="K58" s="13">
        <v>-7.2263379922151635E-3</v>
      </c>
      <c r="L58" s="13">
        <v>-2.1114024916820275E-2</v>
      </c>
      <c r="M58" s="13">
        <v>-3.0086633258821435E-2</v>
      </c>
      <c r="N58" s="13">
        <v>0</v>
      </c>
      <c r="O58" s="13">
        <v>0</v>
      </c>
      <c r="P58" s="13">
        <v>-3.1598460955692076E-2</v>
      </c>
      <c r="Q58" s="13">
        <v>-2.7680452448597896E-2</v>
      </c>
      <c r="R58" s="13">
        <v>-3.2393113760364821E-2</v>
      </c>
      <c r="S58" s="13">
        <v>-3.3003412241411581E-2</v>
      </c>
      <c r="T58" s="13">
        <v>0</v>
      </c>
      <c r="U58" s="13">
        <v>-3.2182333896390906E-2</v>
      </c>
      <c r="V58" s="13">
        <v>-2.5880565686173359E-2</v>
      </c>
      <c r="W58" s="13">
        <v>-3.4630702725193009E-2</v>
      </c>
      <c r="X58" s="13">
        <v>-3.4179060283693441E-2</v>
      </c>
      <c r="Y58" s="13">
        <v>0</v>
      </c>
      <c r="Z58" s="13">
        <v>-5.0128636069743361E-2</v>
      </c>
      <c r="AA58" s="13">
        <v>-4.2880972102806336E-2</v>
      </c>
      <c r="AB58" s="13">
        <v>-5.2614199095387969E-2</v>
      </c>
      <c r="AC58" s="13">
        <v>-4.0819036388142278E-2</v>
      </c>
      <c r="AD58" s="13">
        <v>-3.5326943705158924E-2</v>
      </c>
      <c r="AE58" s="13">
        <v>0</v>
      </c>
      <c r="AF58" s="12">
        <v>0</v>
      </c>
      <c r="AG58" s="13">
        <v>0</v>
      </c>
      <c r="AH58" s="12">
        <v>0</v>
      </c>
      <c r="AI58" s="13">
        <v>0</v>
      </c>
      <c r="AJ58" s="12">
        <v>0</v>
      </c>
      <c r="AK58" s="13">
        <v>0</v>
      </c>
      <c r="AL58" s="12">
        <v>0</v>
      </c>
    </row>
    <row r="59" spans="1:38" x14ac:dyDescent="0.25">
      <c r="A59" s="8"/>
      <c r="B59" t="s">
        <v>53</v>
      </c>
      <c r="E59" t="s">
        <v>37</v>
      </c>
      <c r="G59" s="13">
        <v>2.4876470946674872E-2</v>
      </c>
      <c r="H59" s="13">
        <v>0</v>
      </c>
      <c r="I59" s="12">
        <v>0</v>
      </c>
      <c r="J59" s="13">
        <v>1.4296215108045502E-2</v>
      </c>
      <c r="K59" s="13">
        <v>-6.8481726776958756E-3</v>
      </c>
      <c r="L59" s="13">
        <v>-2.6507717097752688E-2</v>
      </c>
      <c r="M59" s="13">
        <v>-7.1223694589008957E-2</v>
      </c>
      <c r="N59" s="12">
        <v>0</v>
      </c>
      <c r="O59" s="12">
        <v>0</v>
      </c>
      <c r="P59" s="13">
        <v>-3.2977150313521622E-2</v>
      </c>
      <c r="Q59" s="13">
        <v>-4.1425909590173421E-2</v>
      </c>
      <c r="R59" s="13">
        <v>-4.2472651084422886E-2</v>
      </c>
      <c r="S59" s="13">
        <v>-3.8376906781108916E-2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3">
        <v>-4.2113780278269737E-2</v>
      </c>
      <c r="AE59" s="13">
        <v>0</v>
      </c>
      <c r="AF59" s="12">
        <v>0</v>
      </c>
      <c r="AG59" s="13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</row>
    <row r="60" spans="1:38" x14ac:dyDescent="0.25">
      <c r="A60" s="8"/>
      <c r="B60" t="s">
        <v>54</v>
      </c>
      <c r="E60" t="s">
        <v>39</v>
      </c>
      <c r="G60" s="13">
        <v>2.4993237193217194E-2</v>
      </c>
      <c r="H60" s="12">
        <v>0</v>
      </c>
      <c r="I60" s="12">
        <v>0</v>
      </c>
      <c r="J60" s="13">
        <v>1.2038141635879315E-2</v>
      </c>
      <c r="K60" s="13">
        <v>-6.7329601483899449E-3</v>
      </c>
      <c r="L60" s="13">
        <v>-2.0817645330379608E-2</v>
      </c>
      <c r="M60" s="13">
        <v>-4.5869460036055479E-2</v>
      </c>
      <c r="N60" s="12">
        <v>0</v>
      </c>
      <c r="O60" s="12">
        <v>0</v>
      </c>
      <c r="P60" s="13">
        <v>-3.3759191388274108E-2</v>
      </c>
      <c r="Q60" s="13">
        <v>-4.4571587096230131E-2</v>
      </c>
      <c r="R60" s="13">
        <v>-3.4436507127500612E-2</v>
      </c>
      <c r="S60" s="13">
        <v>-3.6159322184102574E-2</v>
      </c>
      <c r="T60" s="12">
        <v>0</v>
      </c>
      <c r="U60" s="13">
        <v>-6.535881887559894E-2</v>
      </c>
      <c r="V60" s="13">
        <v>-4.8188064237123303E-2</v>
      </c>
      <c r="W60" s="13">
        <v>-3.2421423749475674E-2</v>
      </c>
      <c r="X60" s="13">
        <v>-3.7009697280562255E-2</v>
      </c>
      <c r="Y60" s="12">
        <v>0</v>
      </c>
      <c r="Z60" s="13">
        <v>-6.0378751469128931E-2</v>
      </c>
      <c r="AA60" s="13">
        <v>-6.1855693545129861E-2</v>
      </c>
      <c r="AB60" s="13">
        <v>-5.8838388067957569E-2</v>
      </c>
      <c r="AC60" s="13">
        <v>-5.6201536154699562E-2</v>
      </c>
      <c r="AD60" s="13">
        <v>-3.9708932363199272E-2</v>
      </c>
      <c r="AE60" s="13">
        <v>0</v>
      </c>
      <c r="AF60" s="12">
        <v>0</v>
      </c>
      <c r="AG60" s="13">
        <v>0</v>
      </c>
      <c r="AH60" s="12">
        <v>0</v>
      </c>
      <c r="AI60" s="13">
        <v>0</v>
      </c>
      <c r="AJ60" s="12">
        <v>0</v>
      </c>
      <c r="AK60" s="13">
        <v>0</v>
      </c>
      <c r="AL60" s="12">
        <v>0</v>
      </c>
    </row>
    <row r="62" spans="1:38" x14ac:dyDescent="0.25">
      <c r="A62" s="2" t="s">
        <v>68</v>
      </c>
      <c r="B62" s="3" t="s">
        <v>59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</row>
    <row r="63" spans="1:38" x14ac:dyDescent="0.25">
      <c r="A63" s="2"/>
      <c r="B63" s="3" t="s">
        <v>51</v>
      </c>
      <c r="C63" s="3"/>
      <c r="D63" s="3" t="s">
        <v>52</v>
      </c>
      <c r="E63" s="3" t="s">
        <v>4</v>
      </c>
      <c r="F63" s="3"/>
      <c r="G63" s="14">
        <v>3.6599999999999966</v>
      </c>
      <c r="H63" s="14">
        <v>0</v>
      </c>
      <c r="I63" s="14">
        <v>7.6493999999999005</v>
      </c>
      <c r="J63" s="14">
        <v>6.2585999999999729</v>
      </c>
      <c r="K63" s="14">
        <v>-0.43919999999999959</v>
      </c>
      <c r="L63" s="14">
        <v>-12.846599999999967</v>
      </c>
      <c r="M63" s="14">
        <v>-52.005681348593953</v>
      </c>
      <c r="N63" s="14">
        <v>0</v>
      </c>
      <c r="O63" s="14">
        <v>0</v>
      </c>
      <c r="P63" s="14">
        <v>-102.98816350690868</v>
      </c>
      <c r="Q63" s="14">
        <v>-169.81487764384292</v>
      </c>
      <c r="R63" s="14">
        <v>-298.58733437032606</v>
      </c>
      <c r="S63" s="14">
        <v>-706.62619166091099</v>
      </c>
      <c r="T63" s="14">
        <v>0</v>
      </c>
      <c r="U63" s="14">
        <v>-151.26050853881316</v>
      </c>
      <c r="V63" s="14">
        <v>-239.33650314618262</v>
      </c>
      <c r="W63" s="14">
        <v>-507.74629213252592</v>
      </c>
      <c r="X63" s="14">
        <v>-1444.0650116901088</v>
      </c>
      <c r="Y63" s="14">
        <v>0</v>
      </c>
      <c r="Z63" s="14">
        <v>-661.21559999999954</v>
      </c>
      <c r="AA63" s="14">
        <v>-1637.8647358004891</v>
      </c>
      <c r="AB63" s="14">
        <v>-3126.0090896946786</v>
      </c>
      <c r="AC63" s="14">
        <v>-7652.5508441491402</v>
      </c>
      <c r="AD63" s="14">
        <v>-76.112309805355835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</row>
    <row r="64" spans="1:38" x14ac:dyDescent="0.25">
      <c r="A64" s="2"/>
      <c r="B64" s="3" t="s">
        <v>53</v>
      </c>
      <c r="C64" s="3"/>
      <c r="D64" s="3" t="s">
        <v>52</v>
      </c>
      <c r="E64" s="3" t="s">
        <v>37</v>
      </c>
      <c r="F64" s="3"/>
      <c r="G64" s="14">
        <v>2.2691999999999979</v>
      </c>
      <c r="H64" s="14">
        <v>0</v>
      </c>
      <c r="I64" s="14">
        <v>4.6482000000000312</v>
      </c>
      <c r="J64" s="14">
        <v>3.8430000000000035</v>
      </c>
      <c r="K64" s="14">
        <v>-0.25620000000000687</v>
      </c>
      <c r="L64" s="14">
        <v>-7.8324000000000069</v>
      </c>
      <c r="M64" s="14">
        <v>-27.673037195054917</v>
      </c>
      <c r="N64" s="14">
        <v>0</v>
      </c>
      <c r="O64" s="14">
        <v>0</v>
      </c>
      <c r="P64" s="14">
        <v>-49.649880624413981</v>
      </c>
      <c r="Q64" s="14">
        <v>-66.584245832698798</v>
      </c>
      <c r="R64" s="14">
        <v>-83.906343256990112</v>
      </c>
      <c r="S64" s="14">
        <v>-178.34159550295044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-1.5699443013947558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</row>
    <row r="65" spans="1:38" x14ac:dyDescent="0.25">
      <c r="A65" s="2"/>
      <c r="B65" s="3" t="s">
        <v>54</v>
      </c>
      <c r="C65" s="3"/>
      <c r="D65" s="3" t="s">
        <v>52</v>
      </c>
      <c r="E65" s="3" t="s">
        <v>39</v>
      </c>
      <c r="F65" s="3"/>
      <c r="G65" s="14">
        <v>1.6103999999999914</v>
      </c>
      <c r="H65" s="14">
        <v>0</v>
      </c>
      <c r="I65" s="14">
        <v>3.4037999999999968</v>
      </c>
      <c r="J65" s="14">
        <v>2.7815999999999974</v>
      </c>
      <c r="K65" s="14">
        <v>-0.18300000000000693</v>
      </c>
      <c r="L65" s="14">
        <v>-5.7096000000000231</v>
      </c>
      <c r="M65" s="14">
        <v>-19.665144949530657</v>
      </c>
      <c r="N65" s="14">
        <v>0</v>
      </c>
      <c r="O65" s="14">
        <v>0</v>
      </c>
      <c r="P65" s="14">
        <v>-38.482673817476098</v>
      </c>
      <c r="Q65" s="14">
        <v>-53.368438836817859</v>
      </c>
      <c r="R65" s="14">
        <v>-89.17278565950528</v>
      </c>
      <c r="S65" s="14">
        <v>-217.34877109463923</v>
      </c>
      <c r="T65" s="14">
        <v>0</v>
      </c>
      <c r="U65" s="14">
        <v>0</v>
      </c>
      <c r="V65" s="14">
        <v>-253.66923765201318</v>
      </c>
      <c r="W65" s="14">
        <v>-185.41939726152759</v>
      </c>
      <c r="X65" s="14">
        <v>-560.66104338452715</v>
      </c>
      <c r="Y65" s="14">
        <v>0</v>
      </c>
      <c r="Z65" s="14">
        <v>-559.13820000000123</v>
      </c>
      <c r="AA65" s="14">
        <v>-1520.6051897505822</v>
      </c>
      <c r="AB65" s="14">
        <v>-1245.0189470622936</v>
      </c>
      <c r="AC65" s="14">
        <v>-2312.4246244562964</v>
      </c>
      <c r="AD65" s="14">
        <v>-1.6274679212145315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</row>
    <row r="66" spans="1:38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</row>
    <row r="67" spans="1:38" x14ac:dyDescent="0.25">
      <c r="A67" s="2"/>
      <c r="B67" s="3" t="s">
        <v>60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</row>
    <row r="68" spans="1:38" x14ac:dyDescent="0.25">
      <c r="A68" s="2"/>
      <c r="B68" s="3" t="s">
        <v>51</v>
      </c>
      <c r="C68" s="3"/>
      <c r="D68" s="3"/>
      <c r="E68" s="3" t="s">
        <v>4</v>
      </c>
      <c r="F68" s="3"/>
      <c r="G68" s="9">
        <v>2.5040375224624295E-2</v>
      </c>
      <c r="H68" s="9">
        <v>0</v>
      </c>
      <c r="I68" s="9">
        <v>1.2736325960017572E-2</v>
      </c>
      <c r="J68" s="9">
        <v>7.3175631810496564E-2</v>
      </c>
      <c r="K68" s="9">
        <v>-1.7690799905097148E-3</v>
      </c>
      <c r="L68" s="9">
        <v>-2.3707557251828378E-2</v>
      </c>
      <c r="M68" s="9">
        <v>-3.5262384534444538E-2</v>
      </c>
      <c r="N68" s="9">
        <v>0</v>
      </c>
      <c r="O68" s="9">
        <v>0</v>
      </c>
      <c r="P68" s="9">
        <v>-2.655448309480379E-2</v>
      </c>
      <c r="Q68" s="9">
        <v>-2.1993782566978103E-2</v>
      </c>
      <c r="R68" s="9">
        <v>-2.2847734288749089E-2</v>
      </c>
      <c r="S68" s="9">
        <v>-2.306220538642088E-2</v>
      </c>
      <c r="T68" s="9">
        <v>0</v>
      </c>
      <c r="U68" s="9">
        <v>-2.6044990519568708E-2</v>
      </c>
      <c r="V68" s="9">
        <v>-3.1798313677687325E-2</v>
      </c>
      <c r="W68" s="9">
        <v>-3.8610354891370401E-2</v>
      </c>
      <c r="X68" s="9">
        <v>-3.7671631643519929E-2</v>
      </c>
      <c r="Y68" s="9">
        <v>0</v>
      </c>
      <c r="Z68" s="9">
        <v>-3.8556156115235496E-2</v>
      </c>
      <c r="AA68" s="9">
        <v>-3.9690750485255027E-2</v>
      </c>
      <c r="AB68" s="9">
        <v>-3.8041599936104599E-2</v>
      </c>
      <c r="AC68" s="9">
        <v>-4.1738727217279316E-2</v>
      </c>
      <c r="AD68" s="9">
        <v>-1.8686147027320993E-2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</row>
    <row r="69" spans="1:38" x14ac:dyDescent="0.25">
      <c r="A69" s="2"/>
      <c r="B69" s="3" t="s">
        <v>53</v>
      </c>
      <c r="C69" s="3"/>
      <c r="D69" s="3"/>
      <c r="E69" s="3" t="s">
        <v>37</v>
      </c>
      <c r="F69" s="3"/>
      <c r="G69" s="9">
        <v>3.1507837252309372E-2</v>
      </c>
      <c r="H69" s="9">
        <v>0</v>
      </c>
      <c r="I69" s="9">
        <v>1.1676547555828982E-2</v>
      </c>
      <c r="J69" s="9">
        <v>6.9573547624011439E-2</v>
      </c>
      <c r="K69" s="9">
        <v>-1.8262399283787336E-3</v>
      </c>
      <c r="L69" s="9">
        <v>-2.9902216900307491E-2</v>
      </c>
      <c r="M69" s="9">
        <v>-4.7883026818275352E-2</v>
      </c>
      <c r="N69" s="9">
        <v>0</v>
      </c>
      <c r="O69" s="9">
        <v>0</v>
      </c>
      <c r="P69" s="9">
        <v>-2.3055332138685432E-2</v>
      </c>
      <c r="Q69" s="9">
        <v>-1.8428750014102345E-2</v>
      </c>
      <c r="R69" s="9">
        <v>-1.4679997349576753E-2</v>
      </c>
      <c r="S69" s="9">
        <v>-1.5004216430885432E-2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-2.732201894799403E-2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</row>
    <row r="70" spans="1:38" x14ac:dyDescent="0.25">
      <c r="A70" s="2"/>
      <c r="B70" s="3" t="s">
        <v>54</v>
      </c>
      <c r="C70" s="3"/>
      <c r="D70" s="3"/>
      <c r="E70" s="3" t="s">
        <v>39</v>
      </c>
      <c r="F70" s="3"/>
      <c r="G70" s="9">
        <v>3.1166029821736017E-2</v>
      </c>
      <c r="H70" s="9">
        <v>0</v>
      </c>
      <c r="I70" s="9">
        <v>0.14668769716088315</v>
      </c>
      <c r="J70" s="9">
        <v>7.7814480362716099E-2</v>
      </c>
      <c r="K70" s="9">
        <v>-1.9681832007104982E-3</v>
      </c>
      <c r="L70" s="9">
        <v>-3.2024211935209317E-2</v>
      </c>
      <c r="M70" s="9">
        <v>-5.378650544670701E-2</v>
      </c>
      <c r="N70" s="9">
        <v>0</v>
      </c>
      <c r="O70" s="9">
        <v>0</v>
      </c>
      <c r="P70" s="9">
        <v>-3.3109756737754806E-2</v>
      </c>
      <c r="Q70" s="9">
        <v>-1.869829265479012E-2</v>
      </c>
      <c r="R70" s="9">
        <v>-1.6983132585628814E-2</v>
      </c>
      <c r="S70" s="9">
        <v>-1.5386687111699045E-2</v>
      </c>
      <c r="T70" s="9">
        <v>0</v>
      </c>
      <c r="U70" s="9">
        <v>0</v>
      </c>
      <c r="V70" s="9">
        <v>-2.0934625777439819E-2</v>
      </c>
      <c r="W70" s="9">
        <v>-2.3062777654079516E-2</v>
      </c>
      <c r="X70" s="9">
        <v>-2.1674574354631892E-2</v>
      </c>
      <c r="Y70" s="9">
        <v>0</v>
      </c>
      <c r="Z70" s="9">
        <v>-2.1987312029784527E-2</v>
      </c>
      <c r="AA70" s="9">
        <v>-3.8912364952907154E-2</v>
      </c>
      <c r="AB70" s="9">
        <v>-2.2229124638675494E-2</v>
      </c>
      <c r="AC70" s="9">
        <v>-2.9662224774141193E-2</v>
      </c>
      <c r="AD70" s="9">
        <v>-1.8583619467724671E-2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</row>
    <row r="71" spans="1:3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</row>
    <row r="72" spans="1:38" x14ac:dyDescent="0.25">
      <c r="A72" s="8" t="s">
        <v>0</v>
      </c>
      <c r="B72" s="7" t="s">
        <v>59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38" x14ac:dyDescent="0.25">
      <c r="A73" s="8"/>
      <c r="B73" s="7" t="s">
        <v>51</v>
      </c>
      <c r="C73" s="7"/>
      <c r="D73" s="7" t="s">
        <v>52</v>
      </c>
      <c r="E73" s="7" t="s">
        <v>4</v>
      </c>
      <c r="F73" s="7"/>
      <c r="G73" s="15">
        <v>4.0992000000000246</v>
      </c>
      <c r="H73" s="15">
        <v>0</v>
      </c>
      <c r="I73" s="15">
        <v>8.5277999999999565</v>
      </c>
      <c r="J73" s="15">
        <v>6.6978000000000293</v>
      </c>
      <c r="K73" s="15">
        <v>-0.8417999999999779</v>
      </c>
      <c r="L73" s="15">
        <v>-12.736800000000017</v>
      </c>
      <c r="M73" s="15">
        <v>-56.33818781725904</v>
      </c>
      <c r="N73" s="15">
        <v>0</v>
      </c>
      <c r="O73" s="15">
        <v>0</v>
      </c>
      <c r="P73" s="15">
        <v>-103.81110765337689</v>
      </c>
      <c r="Q73" s="15">
        <v>-186.48798498768701</v>
      </c>
      <c r="R73" s="15">
        <v>-292.24819408018084</v>
      </c>
      <c r="S73" s="15">
        <v>-668.26085719984258</v>
      </c>
      <c r="T73" s="15">
        <v>0</v>
      </c>
      <c r="U73" s="15">
        <v>-441.48844143351562</v>
      </c>
      <c r="V73" s="15">
        <v>-344.67697923333799</v>
      </c>
      <c r="W73" s="15">
        <v>-596.02864409291215</v>
      </c>
      <c r="X73" s="15">
        <v>-1550.5817078594991</v>
      </c>
      <c r="Y73" s="15">
        <v>0</v>
      </c>
      <c r="Z73" s="15">
        <v>-451.02179999999862</v>
      </c>
      <c r="AA73" s="15">
        <v>-1807.4494305187982</v>
      </c>
      <c r="AB73" s="15">
        <v>-3598.8604432165739</v>
      </c>
      <c r="AC73" s="15">
        <v>-6570.0751670915051</v>
      </c>
      <c r="AD73" s="16">
        <v>-152.25908508670909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</row>
    <row r="74" spans="1:38" x14ac:dyDescent="0.25">
      <c r="A74" s="8"/>
      <c r="B74" s="7" t="s">
        <v>53</v>
      </c>
      <c r="C74" s="7"/>
      <c r="D74" s="7" t="s">
        <v>52</v>
      </c>
      <c r="E74" s="7" t="s">
        <v>37</v>
      </c>
      <c r="F74" s="7"/>
      <c r="G74" s="15">
        <v>2.745000000000033</v>
      </c>
      <c r="H74" s="15">
        <v>0</v>
      </c>
      <c r="I74" s="15">
        <v>0</v>
      </c>
      <c r="J74" s="15">
        <v>4.5383999999999958</v>
      </c>
      <c r="K74" s="15">
        <v>-0.58559999999994261</v>
      </c>
      <c r="L74" s="15">
        <v>-8.6375999999999635</v>
      </c>
      <c r="M74" s="15">
        <v>-12.888960947952228</v>
      </c>
      <c r="N74" s="15">
        <v>0</v>
      </c>
      <c r="O74" s="15">
        <v>0</v>
      </c>
      <c r="P74" s="15">
        <v>-20.217438513685011</v>
      </c>
      <c r="Q74" s="15">
        <v>-45.079090410951721</v>
      </c>
      <c r="R74" s="15">
        <v>-71.107541889914501</v>
      </c>
      <c r="S74" s="15">
        <v>-71.088279651325138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6">
        <v>-3.4210601849621298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</row>
    <row r="75" spans="1:38" x14ac:dyDescent="0.25">
      <c r="A75" s="8"/>
      <c r="B75" s="7" t="s">
        <v>54</v>
      </c>
      <c r="C75" s="7"/>
      <c r="D75" s="7" t="s">
        <v>52</v>
      </c>
      <c r="E75" s="7" t="s">
        <v>39</v>
      </c>
      <c r="F75" s="7"/>
      <c r="G75" s="15">
        <v>1.7933999999999912</v>
      </c>
      <c r="H75" s="15">
        <v>0</v>
      </c>
      <c r="I75" s="15">
        <v>0</v>
      </c>
      <c r="J75" s="15">
        <v>3.0011999999999972</v>
      </c>
      <c r="K75" s="15">
        <v>-0.40260000000000673</v>
      </c>
      <c r="L75" s="15">
        <v>-5.7095999999999663</v>
      </c>
      <c r="M75" s="15">
        <v>-16.914800246640311</v>
      </c>
      <c r="N75" s="15">
        <v>0</v>
      </c>
      <c r="O75" s="15">
        <v>0</v>
      </c>
      <c r="P75" s="15">
        <v>-49.316489373109562</v>
      </c>
      <c r="Q75" s="15">
        <v>-81.817082330537232</v>
      </c>
      <c r="R75" s="15">
        <v>-133.03513714279507</v>
      </c>
      <c r="S75" s="15">
        <v>-346.23090825770851</v>
      </c>
      <c r="T75" s="15">
        <v>0</v>
      </c>
      <c r="U75" s="15">
        <v>0</v>
      </c>
      <c r="V75" s="15">
        <v>-140.99670438999328</v>
      </c>
      <c r="W75" s="15">
        <v>-253.17139152298842</v>
      </c>
      <c r="X75" s="15">
        <v>-481.89768750400253</v>
      </c>
      <c r="Y75" s="15">
        <v>0</v>
      </c>
      <c r="Z75" s="15">
        <v>0</v>
      </c>
      <c r="AA75" s="15">
        <v>0</v>
      </c>
      <c r="AB75" s="15">
        <v>-1449.0256483720441</v>
      </c>
      <c r="AC75" s="15">
        <v>-1863.1234494572273</v>
      </c>
      <c r="AD75" s="16">
        <v>-1.2200353427036248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</row>
    <row r="76" spans="1:38" x14ac:dyDescent="0.25">
      <c r="A76" s="8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38" x14ac:dyDescent="0.25">
      <c r="A77" s="8"/>
      <c r="B77" s="7" t="s">
        <v>60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38" x14ac:dyDescent="0.25">
      <c r="A78" s="8"/>
      <c r="B78" s="7" t="s">
        <v>51</v>
      </c>
      <c r="C78" s="7"/>
      <c r="E78" s="7" t="s">
        <v>4</v>
      </c>
      <c r="F78" s="7"/>
      <c r="G78" s="12">
        <v>1.7540146364581989E-2</v>
      </c>
      <c r="H78" s="12">
        <v>0</v>
      </c>
      <c r="I78" s="12">
        <v>1.4115180104204796E-2</v>
      </c>
      <c r="J78" s="12">
        <v>3.976108046818122E-2</v>
      </c>
      <c r="K78" s="12">
        <v>-1.6505742426639646E-3</v>
      </c>
      <c r="L78" s="12">
        <v>-1.2561159999752798E-2</v>
      </c>
      <c r="M78" s="12">
        <v>-1.9737675620513921E-2</v>
      </c>
      <c r="N78" s="12">
        <v>0</v>
      </c>
      <c r="O78" s="12">
        <v>0</v>
      </c>
      <c r="P78" s="12">
        <v>-1.7420564885840789E-2</v>
      </c>
      <c r="Q78" s="12">
        <v>-1.5810234261650524E-2</v>
      </c>
      <c r="R78" s="12">
        <v>-1.5508015099072316E-2</v>
      </c>
      <c r="S78" s="12">
        <v>-1.5250073826072208E-2</v>
      </c>
      <c r="T78" s="12">
        <v>0</v>
      </c>
      <c r="U78" s="12">
        <v>-4.1368232862163352E-2</v>
      </c>
      <c r="V78" s="12">
        <v>-2.6360297741680517E-2</v>
      </c>
      <c r="W78" s="12">
        <v>-2.7361015130708266E-2</v>
      </c>
      <c r="X78" s="12">
        <v>-2.887063487918444E-2</v>
      </c>
      <c r="Y78" s="12">
        <v>0</v>
      </c>
      <c r="Z78" s="12">
        <v>-2.3082292108955023E-2</v>
      </c>
      <c r="AA78" s="12">
        <v>-2.5139739618708131E-2</v>
      </c>
      <c r="AB78" s="12">
        <v>-2.3626057549860812E-2</v>
      </c>
      <c r="AC78" s="12">
        <v>-2.2335976015173023E-2</v>
      </c>
      <c r="AD78" s="13">
        <v>-1.5600857184889955E-2</v>
      </c>
      <c r="AE78" s="13">
        <v>0</v>
      </c>
      <c r="AF78" s="13">
        <v>0</v>
      </c>
      <c r="AG78" s="13">
        <v>0</v>
      </c>
      <c r="AH78" s="12">
        <v>0</v>
      </c>
      <c r="AI78" s="13">
        <v>0</v>
      </c>
      <c r="AJ78" s="12">
        <v>0</v>
      </c>
      <c r="AK78" s="13">
        <v>0</v>
      </c>
      <c r="AL78" s="12">
        <v>0</v>
      </c>
    </row>
    <row r="79" spans="1:38" x14ac:dyDescent="0.25">
      <c r="A79" s="8"/>
      <c r="B79" s="7" t="s">
        <v>53</v>
      </c>
      <c r="C79" s="7"/>
      <c r="E79" s="7" t="s">
        <v>37</v>
      </c>
      <c r="F79" s="7"/>
      <c r="G79" s="12">
        <v>2.0675221995226201E-2</v>
      </c>
      <c r="H79" s="12">
        <v>0</v>
      </c>
      <c r="I79" s="12">
        <v>0</v>
      </c>
      <c r="J79" s="12">
        <v>4.265438499413883E-2</v>
      </c>
      <c r="K79" s="12">
        <v>-1.9196031470619626E-3</v>
      </c>
      <c r="L79" s="12">
        <v>-2.0083524213928096E-2</v>
      </c>
      <c r="M79" s="12">
        <v>-1.8935370398250165E-2</v>
      </c>
      <c r="N79" s="12">
        <v>0</v>
      </c>
      <c r="O79" s="12">
        <v>0</v>
      </c>
      <c r="P79" s="12">
        <v>-5.2929220660699839E-3</v>
      </c>
      <c r="Q79" s="12">
        <v>-5.5993894946570573E-3</v>
      </c>
      <c r="R79" s="12">
        <v>-7.9816700989701651E-3</v>
      </c>
      <c r="S79" s="12">
        <v>-3.0818520115388185E-3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3">
        <v>-1.6069214506094189E-2</v>
      </c>
      <c r="AE79" s="13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</row>
    <row r="80" spans="1:38" x14ac:dyDescent="0.25">
      <c r="A80" s="8"/>
      <c r="B80" s="7" t="s">
        <v>54</v>
      </c>
      <c r="C80" s="7"/>
      <c r="E80" s="7" t="s">
        <v>39</v>
      </c>
      <c r="F80" s="7"/>
      <c r="G80" s="12">
        <v>2.0394317915310368E-2</v>
      </c>
      <c r="H80" s="12">
        <v>0</v>
      </c>
      <c r="I80" s="12">
        <v>0</v>
      </c>
      <c r="J80" s="12">
        <v>4.2621847328823466E-2</v>
      </c>
      <c r="K80" s="12">
        <v>-1.8945284627758512E-3</v>
      </c>
      <c r="L80" s="12">
        <v>-1.5942187081953024E-2</v>
      </c>
      <c r="M80" s="12">
        <v>-1.87480536994531E-2</v>
      </c>
      <c r="N80" s="12">
        <v>0</v>
      </c>
      <c r="O80" s="12">
        <v>0</v>
      </c>
      <c r="P80" s="12">
        <v>-1.4311314241520925E-2</v>
      </c>
      <c r="Q80" s="12">
        <v>-1.4583098659205889E-2</v>
      </c>
      <c r="R80" s="12">
        <v>-1.3144901990918842E-2</v>
      </c>
      <c r="S80" s="12">
        <v>-1.272739760251446E-2</v>
      </c>
      <c r="T80" s="12">
        <v>0</v>
      </c>
      <c r="U80" s="12">
        <v>0</v>
      </c>
      <c r="V80" s="12">
        <v>-1.7157441957719691E-2</v>
      </c>
      <c r="W80" s="12">
        <v>-1.3968399452831657E-2</v>
      </c>
      <c r="X80" s="12">
        <v>-1.1561160286135116E-2</v>
      </c>
      <c r="Y80" s="12">
        <v>0</v>
      </c>
      <c r="Z80" s="12">
        <v>0</v>
      </c>
      <c r="AA80" s="12">
        <v>0</v>
      </c>
      <c r="AB80" s="12">
        <v>-1.5099695004666631E-2</v>
      </c>
      <c r="AC80" s="12">
        <v>-1.8189665395460679E-2</v>
      </c>
      <c r="AD80" s="13">
        <v>-1.8293188835645555E-2</v>
      </c>
      <c r="AE80" s="13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</row>
    <row r="82" spans="1:38" x14ac:dyDescent="0.25">
      <c r="A82" s="2" t="s">
        <v>69</v>
      </c>
      <c r="B82" s="3" t="s">
        <v>59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</row>
    <row r="83" spans="1:38" x14ac:dyDescent="0.25">
      <c r="A83" s="2"/>
      <c r="B83" s="3" t="s">
        <v>51</v>
      </c>
      <c r="C83" s="3"/>
      <c r="D83" s="3" t="s">
        <v>52</v>
      </c>
      <c r="E83" s="3" t="s">
        <v>4</v>
      </c>
      <c r="F83" s="3"/>
      <c r="G83" s="14">
        <v>5.0874000000000308</v>
      </c>
      <c r="H83" s="14">
        <v>0</v>
      </c>
      <c r="I83" s="14">
        <v>9.662399999999991</v>
      </c>
      <c r="J83" s="14">
        <v>3.5867999999999824</v>
      </c>
      <c r="K83" s="14">
        <v>-3.1476000000000113</v>
      </c>
      <c r="L83" s="14">
        <v>-15.884400000000142</v>
      </c>
      <c r="M83" s="14">
        <v>-63.574200000000246</v>
      </c>
      <c r="N83" s="14">
        <v>0</v>
      </c>
      <c r="O83" s="14">
        <v>0</v>
      </c>
      <c r="P83" s="14">
        <v>-152.58539999999994</v>
      </c>
      <c r="Q83" s="14">
        <v>-254.29680000000008</v>
      </c>
      <c r="R83" s="14">
        <v>-428.91539999999986</v>
      </c>
      <c r="S83" s="14">
        <v>-914.37780000000203</v>
      </c>
      <c r="T83" s="14">
        <v>0</v>
      </c>
      <c r="U83" s="14">
        <v>-152.58539999999994</v>
      </c>
      <c r="V83" s="14">
        <v>-254.29680000000008</v>
      </c>
      <c r="W83" s="14">
        <v>-428.87879999999859</v>
      </c>
      <c r="X83" s="14">
        <v>-914.4143999999942</v>
      </c>
      <c r="Y83" s="14">
        <v>0</v>
      </c>
      <c r="Z83" s="14">
        <v>-737.34360000000379</v>
      </c>
      <c r="AA83" s="14">
        <v>-2351.4402000000118</v>
      </c>
      <c r="AB83" s="14">
        <v>-4755.0353999999788</v>
      </c>
      <c r="AC83" s="14">
        <v>-12523.824599999993</v>
      </c>
      <c r="AD83" s="14">
        <v>-569.35268983253809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</row>
    <row r="84" spans="1:38" x14ac:dyDescent="0.25">
      <c r="A84" s="2"/>
      <c r="B84" s="3" t="s">
        <v>53</v>
      </c>
      <c r="C84" s="3"/>
      <c r="D84" s="3" t="s">
        <v>52</v>
      </c>
      <c r="E84" s="3" t="s">
        <v>37</v>
      </c>
      <c r="F84" s="3"/>
      <c r="G84" s="14">
        <v>2.9280000000000115</v>
      </c>
      <c r="H84" s="14">
        <v>0</v>
      </c>
      <c r="I84" s="14">
        <v>0</v>
      </c>
      <c r="J84" s="14">
        <v>2.0496000000000123</v>
      </c>
      <c r="K84" s="14">
        <v>-1.8300000000000125</v>
      </c>
      <c r="L84" s="14">
        <v>-9.1865999999999985</v>
      </c>
      <c r="M84" s="14">
        <v>-36.600000000000136</v>
      </c>
      <c r="N84" s="14">
        <v>0</v>
      </c>
      <c r="O84" s="14">
        <v>0</v>
      </c>
      <c r="P84" s="14">
        <v>-87.876600000000053</v>
      </c>
      <c r="Q84" s="14">
        <v>-146.4366</v>
      </c>
      <c r="R84" s="14">
        <v>-247.01339999999982</v>
      </c>
      <c r="S84" s="14">
        <v>-526.63739999999962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</row>
    <row r="85" spans="1:38" x14ac:dyDescent="0.25">
      <c r="A85" s="2"/>
      <c r="B85" s="3" t="s">
        <v>54</v>
      </c>
      <c r="C85" s="3"/>
      <c r="D85" s="3" t="s">
        <v>52</v>
      </c>
      <c r="E85" s="3" t="s">
        <v>39</v>
      </c>
      <c r="F85" s="3"/>
      <c r="G85" s="14">
        <v>1.9397999999999982</v>
      </c>
      <c r="H85" s="14">
        <v>0</v>
      </c>
      <c r="I85" s="14">
        <v>0</v>
      </c>
      <c r="J85" s="14">
        <v>1.3542000000000058</v>
      </c>
      <c r="K85" s="14">
        <v>-1.2077999999999776</v>
      </c>
      <c r="L85" s="14">
        <v>-6.0023999999999944</v>
      </c>
      <c r="M85" s="14">
        <v>-24.009599999999864</v>
      </c>
      <c r="N85" s="14">
        <v>0</v>
      </c>
      <c r="O85" s="14">
        <v>0</v>
      </c>
      <c r="P85" s="14">
        <v>-57.608400000000074</v>
      </c>
      <c r="Q85" s="14">
        <v>-96.001800000000458</v>
      </c>
      <c r="R85" s="14">
        <v>-161.91839999999956</v>
      </c>
      <c r="S85" s="14">
        <v>-345.24779999999919</v>
      </c>
      <c r="T85" s="14">
        <v>0</v>
      </c>
      <c r="U85" s="14">
        <v>0</v>
      </c>
      <c r="V85" s="14">
        <v>-166.96920000000046</v>
      </c>
      <c r="W85" s="14">
        <v>-281.63700000000063</v>
      </c>
      <c r="X85" s="14">
        <v>-600.45959999999468</v>
      </c>
      <c r="Y85" s="14">
        <v>0</v>
      </c>
      <c r="Z85" s="14">
        <v>-554.70959999999832</v>
      </c>
      <c r="AA85" s="14">
        <v>-1768.9878000000026</v>
      </c>
      <c r="AB85" s="14">
        <v>-3577.2108000000007</v>
      </c>
      <c r="AC85" s="14">
        <v>-9421.6452000000281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</row>
    <row r="86" spans="1:38" x14ac:dyDescent="0.25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spans="1:38" x14ac:dyDescent="0.25">
      <c r="A87" s="2"/>
      <c r="B87" s="3" t="s">
        <v>60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</row>
    <row r="88" spans="1:38" x14ac:dyDescent="0.25">
      <c r="A88" s="2"/>
      <c r="B88" s="3" t="s">
        <v>51</v>
      </c>
      <c r="C88" s="3"/>
      <c r="D88" s="3"/>
      <c r="E88" s="3" t="s">
        <v>4</v>
      </c>
      <c r="F88" s="3"/>
      <c r="G88" s="9">
        <v>3.5777745524320198E-2</v>
      </c>
      <c r="H88" s="9">
        <v>0</v>
      </c>
      <c r="I88" s="9">
        <v>9.8434695543933609E-2</v>
      </c>
      <c r="J88" s="9">
        <v>1.9617825265045859E-2</v>
      </c>
      <c r="K88" s="9">
        <v>-8.9480986235008948E-3</v>
      </c>
      <c r="L88" s="9">
        <v>-2.3645957695762315E-2</v>
      </c>
      <c r="M88" s="9">
        <v>-3.402346003108063E-2</v>
      </c>
      <c r="N88" s="9">
        <v>0</v>
      </c>
      <c r="O88" s="9">
        <v>0</v>
      </c>
      <c r="P88" s="9">
        <v>-3.3666251802608883E-2</v>
      </c>
      <c r="Q88" s="9">
        <v>-3.2348080122870881E-2</v>
      </c>
      <c r="R88" s="9">
        <v>-3.3449555518848671E-2</v>
      </c>
      <c r="S88" s="9">
        <v>-3.4294948534485808E-2</v>
      </c>
      <c r="T88" s="9">
        <v>0</v>
      </c>
      <c r="U88" s="9">
        <v>-3.0960179798451334E-2</v>
      </c>
      <c r="V88" s="9">
        <v>-2.7507189691132895E-2</v>
      </c>
      <c r="W88" s="9">
        <v>-3.1587975300718593E-2</v>
      </c>
      <c r="X88" s="9">
        <v>-2.9443381660411005E-2</v>
      </c>
      <c r="Y88" s="9">
        <v>0</v>
      </c>
      <c r="Z88" s="9">
        <v>-3.9452311565617619E-2</v>
      </c>
      <c r="AA88" s="9">
        <v>-4.024745195170068E-2</v>
      </c>
      <c r="AB88" s="9">
        <v>-4.0678004647666959E-2</v>
      </c>
      <c r="AC88" s="9">
        <v>-4.1405505740133575E-2</v>
      </c>
      <c r="AD88" s="9">
        <v>-3.5903975476775915E-2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</row>
    <row r="89" spans="1:38" x14ac:dyDescent="0.25">
      <c r="A89" s="2"/>
      <c r="B89" s="3" t="s">
        <v>53</v>
      </c>
      <c r="C89" s="3"/>
      <c r="D89" s="3"/>
      <c r="E89" s="3" t="s">
        <v>37</v>
      </c>
      <c r="F89" s="3"/>
      <c r="G89" s="9">
        <v>3.7398507466319821E-2</v>
      </c>
      <c r="H89" s="9">
        <v>0</v>
      </c>
      <c r="I89" s="9">
        <v>0</v>
      </c>
      <c r="J89" s="9">
        <v>2.1476961929150443E-2</v>
      </c>
      <c r="K89" s="9">
        <v>-9.645671831974411E-3</v>
      </c>
      <c r="L89" s="9">
        <v>-3.1239901543245865E-2</v>
      </c>
      <c r="M89" s="9">
        <v>-4.6086399651011814E-2</v>
      </c>
      <c r="N89" s="9">
        <v>0</v>
      </c>
      <c r="O89" s="9">
        <v>0</v>
      </c>
      <c r="P89" s="9">
        <v>-2.8973037771724847E-2</v>
      </c>
      <c r="Q89" s="9">
        <v>-3.7467237551951173E-2</v>
      </c>
      <c r="R89" s="9">
        <v>-3.7450155595304561E-2</v>
      </c>
      <c r="S89" s="9">
        <v>-4.0657147720467079E-2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</row>
    <row r="90" spans="1:38" x14ac:dyDescent="0.25">
      <c r="A90" s="2"/>
      <c r="B90" s="3" t="s">
        <v>54</v>
      </c>
      <c r="C90" s="3"/>
      <c r="D90" s="3"/>
      <c r="E90" s="3" t="s">
        <v>39</v>
      </c>
      <c r="F90" s="3"/>
      <c r="G90" s="9">
        <v>3.7144026308307702E-2</v>
      </c>
      <c r="H90" s="9">
        <v>0</v>
      </c>
      <c r="I90" s="9">
        <v>0</v>
      </c>
      <c r="J90" s="9">
        <v>1.9177379991230391E-2</v>
      </c>
      <c r="K90" s="9">
        <v>-9.5597906454979314E-3</v>
      </c>
      <c r="L90" s="9">
        <v>-2.6756403577130241E-2</v>
      </c>
      <c r="M90" s="9">
        <v>-4.1616920093419461E-2</v>
      </c>
      <c r="N90" s="9">
        <v>0</v>
      </c>
      <c r="O90" s="9">
        <v>0</v>
      </c>
      <c r="P90" s="9">
        <v>-3.0722275191660105E-2</v>
      </c>
      <c r="Q90" s="9">
        <v>-3.2714376480631864E-2</v>
      </c>
      <c r="R90" s="9">
        <v>-3.3223151509053257E-2</v>
      </c>
      <c r="S90" s="9">
        <v>-3.235433730293874E-2</v>
      </c>
      <c r="T90" s="9">
        <v>0</v>
      </c>
      <c r="U90" s="9">
        <v>0</v>
      </c>
      <c r="V90" s="9">
        <v>-2.9893507575057598E-2</v>
      </c>
      <c r="W90" s="9">
        <v>-2.9668393005573189E-2</v>
      </c>
      <c r="X90" s="9">
        <v>-2.3627524529810786E-2</v>
      </c>
      <c r="Y90" s="9">
        <v>0</v>
      </c>
      <c r="Z90" s="9">
        <v>-3.0557767910253008E-2</v>
      </c>
      <c r="AA90" s="9">
        <v>-3.9396123869113606E-2</v>
      </c>
      <c r="AB90" s="9">
        <v>-4.1564630738341359E-2</v>
      </c>
      <c r="AC90" s="9">
        <v>-5.0461860667639982E-2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</row>
    <row r="91" spans="1:3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:38" x14ac:dyDescent="0.25">
      <c r="A92" s="8" t="s">
        <v>70</v>
      </c>
      <c r="B92" t="s">
        <v>59</v>
      </c>
    </row>
    <row r="93" spans="1:38" x14ac:dyDescent="0.25">
      <c r="A93" s="8"/>
      <c r="B93" t="s">
        <v>51</v>
      </c>
      <c r="D93" t="s">
        <v>52</v>
      </c>
      <c r="E93" t="s">
        <v>4</v>
      </c>
      <c r="G93" s="16">
        <v>4.025999999999982</v>
      </c>
      <c r="H93" s="16">
        <v>0</v>
      </c>
      <c r="I93" s="16">
        <v>0</v>
      </c>
      <c r="J93" s="16">
        <v>1.2809999999999775</v>
      </c>
      <c r="K93" s="16">
        <v>-2.0861999999999625</v>
      </c>
      <c r="L93" s="16">
        <v>-12.55379999999991</v>
      </c>
      <c r="M93" s="16">
        <v>-46.262399999999843</v>
      </c>
      <c r="N93" s="16">
        <v>0</v>
      </c>
      <c r="O93" s="16">
        <v>0</v>
      </c>
      <c r="P93" s="16">
        <v>-113.0939999999996</v>
      </c>
      <c r="Q93" s="16">
        <v>-184.28099999999995</v>
      </c>
      <c r="R93" s="16">
        <v>-299.46119999999974</v>
      </c>
      <c r="S93" s="16">
        <v>-662.78939999999784</v>
      </c>
      <c r="T93" s="16">
        <v>0</v>
      </c>
      <c r="U93" s="16">
        <v>-113.09400000000005</v>
      </c>
      <c r="V93" s="16">
        <v>-184.24439999999959</v>
      </c>
      <c r="W93" s="16">
        <v>-299.46119999999792</v>
      </c>
      <c r="X93" s="16">
        <v>-662.78940000000148</v>
      </c>
      <c r="Y93" s="16">
        <v>0</v>
      </c>
      <c r="Z93" s="16">
        <v>-681.38220000000001</v>
      </c>
      <c r="AA93" s="16">
        <v>-1710.6840000000011</v>
      </c>
      <c r="AB93" s="16">
        <v>-3442.5960000000196</v>
      </c>
      <c r="AC93" s="16">
        <v>-8337.1140000000014</v>
      </c>
      <c r="AD93" s="16">
        <v>-4512.5037139208289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</row>
    <row r="94" spans="1:38" x14ac:dyDescent="0.25">
      <c r="A94" s="8"/>
      <c r="B94" t="s">
        <v>53</v>
      </c>
      <c r="D94" t="s">
        <v>52</v>
      </c>
      <c r="E94" t="s">
        <v>37</v>
      </c>
      <c r="G94" s="16">
        <v>2.4522000000000048</v>
      </c>
      <c r="H94" s="16">
        <v>0</v>
      </c>
      <c r="I94" s="16">
        <v>0</v>
      </c>
      <c r="J94" s="16">
        <v>0.76859999999999218</v>
      </c>
      <c r="K94" s="16">
        <v>-1.2443999999999846</v>
      </c>
      <c r="L94" s="16">
        <v>-7.5762000000000285</v>
      </c>
      <c r="M94" s="16">
        <v>-27.925800000000038</v>
      </c>
      <c r="N94" s="16">
        <v>0</v>
      </c>
      <c r="O94" s="16">
        <v>0</v>
      </c>
      <c r="P94" s="16">
        <v>-68.29560000000015</v>
      </c>
      <c r="Q94" s="16">
        <v>-111.30060000000003</v>
      </c>
      <c r="R94" s="16">
        <v>-180.95039999999972</v>
      </c>
      <c r="S94" s="16">
        <v>-400.40399999999863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</row>
    <row r="95" spans="1:38" x14ac:dyDescent="0.25">
      <c r="A95" s="8"/>
      <c r="B95" t="s">
        <v>54</v>
      </c>
      <c r="D95" t="s">
        <v>52</v>
      </c>
      <c r="E95" t="s">
        <v>39</v>
      </c>
      <c r="G95" s="16">
        <v>1.7201999999999984</v>
      </c>
      <c r="H95" s="16">
        <v>0</v>
      </c>
      <c r="I95" s="16">
        <v>0</v>
      </c>
      <c r="J95" s="16">
        <v>0.54900000000000659</v>
      </c>
      <c r="K95" s="16">
        <v>-0.87840000000001339</v>
      </c>
      <c r="L95" s="16">
        <v>0</v>
      </c>
      <c r="M95" s="16">
        <v>-19.800600000000031</v>
      </c>
      <c r="N95" s="16">
        <v>0</v>
      </c>
      <c r="O95" s="16">
        <v>0</v>
      </c>
      <c r="P95" s="16">
        <v>-48.421800000000303</v>
      </c>
      <c r="Q95" s="16">
        <v>-78.909599999999955</v>
      </c>
      <c r="R95" s="16">
        <v>-128.20979999999918</v>
      </c>
      <c r="S95" s="16">
        <v>-283.83299999999872</v>
      </c>
      <c r="T95" s="16">
        <v>0</v>
      </c>
      <c r="U95" s="16">
        <v>-81.434999999999945</v>
      </c>
      <c r="V95" s="16">
        <v>-132.71160000000054</v>
      </c>
      <c r="W95" s="16">
        <v>-215.72040000000015</v>
      </c>
      <c r="X95" s="16">
        <v>-477.4104000000043</v>
      </c>
      <c r="Y95" s="16">
        <v>0</v>
      </c>
      <c r="Z95" s="16">
        <v>-580.21979999999894</v>
      </c>
      <c r="AA95" s="16">
        <v>-1456.7531999999992</v>
      </c>
      <c r="AB95" s="16">
        <v>-2931.5868000000046</v>
      </c>
      <c r="AC95" s="16">
        <v>-7099.5581999999995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</row>
    <row r="96" spans="1:38" x14ac:dyDescent="0.25">
      <c r="A96" s="8"/>
    </row>
    <row r="97" spans="1:38" x14ac:dyDescent="0.25">
      <c r="A97" s="8"/>
      <c r="B97" t="s">
        <v>60</v>
      </c>
    </row>
    <row r="98" spans="1:38" x14ac:dyDescent="0.25">
      <c r="A98" s="8"/>
      <c r="B98" t="s">
        <v>51</v>
      </c>
      <c r="E98" t="s">
        <v>4</v>
      </c>
      <c r="G98" s="13">
        <v>2.825050941916148E-2</v>
      </c>
      <c r="H98" s="13">
        <v>0</v>
      </c>
      <c r="I98" s="12">
        <v>0</v>
      </c>
      <c r="J98" s="13">
        <v>6.3307406046677565E-3</v>
      </c>
      <c r="K98" s="13">
        <v>-7.1789205001596265E-3</v>
      </c>
      <c r="L98" s="13">
        <v>-2.2640578586864763E-2</v>
      </c>
      <c r="M98" s="13">
        <v>-3.3105633159762463E-2</v>
      </c>
      <c r="N98" s="13">
        <v>0</v>
      </c>
      <c r="O98" s="13">
        <v>0</v>
      </c>
      <c r="P98" s="13">
        <v>-2.9503372262492909E-2</v>
      </c>
      <c r="Q98" s="13">
        <v>-2.688167550528681E-2</v>
      </c>
      <c r="R98" s="13">
        <v>-2.7851497334915595E-2</v>
      </c>
      <c r="S98" s="13">
        <v>-3.9658630796209952E-2</v>
      </c>
      <c r="T98" s="12">
        <v>0</v>
      </c>
      <c r="U98" s="13">
        <v>-1.4455858338835881E-2</v>
      </c>
      <c r="V98" s="13">
        <v>-2.3577791356450339E-2</v>
      </c>
      <c r="W98" s="13">
        <v>-2.4099969981568239E-2</v>
      </c>
      <c r="X98" s="13">
        <v>-2.4514013071888534E-2</v>
      </c>
      <c r="Y98" s="13">
        <v>0</v>
      </c>
      <c r="Z98" s="13">
        <v>-3.7153790046280402E-2</v>
      </c>
      <c r="AA98" s="13">
        <v>-4.3806259612588362E-2</v>
      </c>
      <c r="AB98" s="13">
        <v>-4.3723080079006257E-2</v>
      </c>
      <c r="AC98" s="13">
        <v>-4.4249078161833662E-2</v>
      </c>
      <c r="AD98" s="13">
        <v>-1.9067675159072942E-2</v>
      </c>
      <c r="AE98" s="13">
        <v>0</v>
      </c>
      <c r="AF98" s="12">
        <v>0</v>
      </c>
      <c r="AG98" s="13">
        <v>0</v>
      </c>
      <c r="AH98" s="13">
        <v>0</v>
      </c>
      <c r="AI98" s="13">
        <v>0</v>
      </c>
      <c r="AJ98" s="12">
        <v>0</v>
      </c>
      <c r="AK98" s="13">
        <v>0</v>
      </c>
      <c r="AL98" s="12">
        <v>0</v>
      </c>
    </row>
    <row r="99" spans="1:38" x14ac:dyDescent="0.25">
      <c r="A99" s="8"/>
      <c r="B99" t="s">
        <v>53</v>
      </c>
      <c r="E99" t="s">
        <v>37</v>
      </c>
      <c r="G99" s="13">
        <v>2.8882539232255141E-2</v>
      </c>
      <c r="H99" s="12">
        <v>0</v>
      </c>
      <c r="I99" s="12">
        <v>0</v>
      </c>
      <c r="J99" s="13">
        <v>8.2851804716412378E-3</v>
      </c>
      <c r="K99" s="13">
        <v>-8.9659379728567312E-3</v>
      </c>
      <c r="L99" s="13">
        <v>-3.155674840701133E-2</v>
      </c>
      <c r="M99" s="13">
        <v>-5.5118394384493757E-2</v>
      </c>
      <c r="N99" s="12">
        <v>0</v>
      </c>
      <c r="O99" s="12">
        <v>0</v>
      </c>
      <c r="P99" s="13">
        <v>-3.3805449888540152E-2</v>
      </c>
      <c r="Q99" s="13">
        <v>-3.1263727140815704E-2</v>
      </c>
      <c r="R99" s="13">
        <v>-3.4950770414192929E-2</v>
      </c>
      <c r="S99" s="13">
        <v>-4.0668710128340321E-2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3">
        <v>0</v>
      </c>
      <c r="AF99" s="12">
        <v>0</v>
      </c>
      <c r="AG99" s="13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</row>
    <row r="100" spans="1:38" x14ac:dyDescent="0.25">
      <c r="A100" s="8"/>
      <c r="B100" t="s">
        <v>54</v>
      </c>
      <c r="E100" t="s">
        <v>39</v>
      </c>
      <c r="G100" s="13">
        <v>2.8123931730290867E-2</v>
      </c>
      <c r="H100" s="12">
        <v>0</v>
      </c>
      <c r="I100" s="12">
        <v>0</v>
      </c>
      <c r="J100" s="13">
        <v>6.3364504945039053E-3</v>
      </c>
      <c r="K100" s="13">
        <v>-7.4782352705728998E-3</v>
      </c>
      <c r="L100" s="12">
        <v>0</v>
      </c>
      <c r="M100" s="13">
        <v>-5.477762387540646E-2</v>
      </c>
      <c r="N100" s="12">
        <v>0</v>
      </c>
      <c r="O100" s="12">
        <v>0</v>
      </c>
      <c r="P100" s="13">
        <v>-3.2198720512336958E-2</v>
      </c>
      <c r="Q100" s="13">
        <v>-2.9937028902654022E-2</v>
      </c>
      <c r="R100" s="13">
        <v>-3.1880089531758769E-2</v>
      </c>
      <c r="S100" s="13">
        <v>-2.4294285763688774E-2</v>
      </c>
      <c r="T100" s="12">
        <v>0</v>
      </c>
      <c r="U100" s="13">
        <v>-3.2505546585595721E-2</v>
      </c>
      <c r="V100" s="13">
        <v>-2.2567836536103447E-2</v>
      </c>
      <c r="W100" s="13">
        <v>-2.9250598562990074E-2</v>
      </c>
      <c r="X100" s="13">
        <v>-1.8815731347883641E-2</v>
      </c>
      <c r="Y100" s="12">
        <v>0</v>
      </c>
      <c r="Z100" s="13">
        <v>-5.6422490951351614E-2</v>
      </c>
      <c r="AA100" s="13">
        <v>-5.1974625157011463E-2</v>
      </c>
      <c r="AB100" s="13">
        <v>-6.2304722477655512E-2</v>
      </c>
      <c r="AC100" s="13">
        <v>-8.7503915483435071E-2</v>
      </c>
      <c r="AD100" s="12">
        <v>0</v>
      </c>
      <c r="AE100" s="13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</row>
    <row r="102" spans="1:38" x14ac:dyDescent="0.25">
      <c r="A102" s="2" t="s">
        <v>71</v>
      </c>
      <c r="B102" s="3" t="s">
        <v>59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</row>
    <row r="103" spans="1:38" x14ac:dyDescent="0.25">
      <c r="A103" s="2"/>
      <c r="B103" s="3" t="s">
        <v>51</v>
      </c>
      <c r="C103" s="3"/>
      <c r="D103" s="3" t="s">
        <v>52</v>
      </c>
      <c r="E103" s="3" t="s">
        <v>4</v>
      </c>
      <c r="F103" s="3"/>
      <c r="G103" s="14">
        <v>4.46520000000001</v>
      </c>
      <c r="H103" s="14">
        <v>0</v>
      </c>
      <c r="I103" s="14">
        <v>9.33299999999997</v>
      </c>
      <c r="J103" s="14">
        <v>3.2208000000000538</v>
      </c>
      <c r="K103" s="14">
        <v>-2.781599999999969</v>
      </c>
      <c r="L103" s="14">
        <v>-16.177200000000084</v>
      </c>
      <c r="M103" s="14">
        <v>-64.598999999999705</v>
      </c>
      <c r="N103" s="14">
        <v>0</v>
      </c>
      <c r="O103" s="14">
        <v>0</v>
      </c>
      <c r="P103" s="14">
        <v>-142.84979999999814</v>
      </c>
      <c r="Q103" s="14">
        <v>-269.74200000000201</v>
      </c>
      <c r="R103" s="14">
        <v>-427.6710000000021</v>
      </c>
      <c r="S103" s="14">
        <v>-985.01579999999376</v>
      </c>
      <c r="T103" s="14">
        <v>0</v>
      </c>
      <c r="U103" s="14">
        <v>-142.84979999999996</v>
      </c>
      <c r="V103" s="14">
        <v>-269.74200000000019</v>
      </c>
      <c r="W103" s="14">
        <v>-427.70760000000519</v>
      </c>
      <c r="X103" s="14">
        <v>-985.01579999999376</v>
      </c>
      <c r="Y103" s="14">
        <v>0</v>
      </c>
      <c r="Z103" s="14">
        <v>-774.85859999999957</v>
      </c>
      <c r="AA103" s="14">
        <v>-2355.9053999999887</v>
      </c>
      <c r="AB103" s="14">
        <v>-5200.6038000000117</v>
      </c>
      <c r="AC103" s="14">
        <v>-9989.2014000000199</v>
      </c>
      <c r="AD103" s="14">
        <v>-368.45865507840062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</row>
    <row r="104" spans="1:38" x14ac:dyDescent="0.25">
      <c r="A104" s="2"/>
      <c r="B104" s="3" t="s">
        <v>53</v>
      </c>
      <c r="C104" s="3"/>
      <c r="D104" s="3" t="s">
        <v>52</v>
      </c>
      <c r="E104" s="3" t="s">
        <v>37</v>
      </c>
      <c r="F104" s="3"/>
      <c r="G104" s="14">
        <v>2.6352000000000118</v>
      </c>
      <c r="H104" s="14">
        <v>0</v>
      </c>
      <c r="I104" s="14">
        <v>0</v>
      </c>
      <c r="J104" s="14">
        <v>1.9031999999999698</v>
      </c>
      <c r="K104" s="14">
        <v>-1.6469999999999914</v>
      </c>
      <c r="L104" s="14">
        <v>-9.552599999999984</v>
      </c>
      <c r="M104" s="14">
        <v>-38.063999999999851</v>
      </c>
      <c r="N104" s="14">
        <v>0</v>
      </c>
      <c r="O104" s="14">
        <v>0</v>
      </c>
      <c r="P104" s="14">
        <v>-84.180000000000291</v>
      </c>
      <c r="Q104" s="14">
        <v>-158.95380000000114</v>
      </c>
      <c r="R104" s="14">
        <v>-252.02759999999944</v>
      </c>
      <c r="S104" s="14">
        <v>-580.47599999999875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-0.28295428215156804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</row>
    <row r="105" spans="1:38" x14ac:dyDescent="0.25">
      <c r="A105" s="2"/>
      <c r="B105" s="3" t="s">
        <v>54</v>
      </c>
      <c r="C105" s="3"/>
      <c r="D105" s="3" t="s">
        <v>52</v>
      </c>
      <c r="E105" s="3" t="s">
        <v>39</v>
      </c>
      <c r="F105" s="3"/>
      <c r="G105" s="14">
        <v>1.9032000000000124</v>
      </c>
      <c r="H105" s="14">
        <v>0</v>
      </c>
      <c r="I105" s="14">
        <v>0</v>
      </c>
      <c r="J105" s="14">
        <v>1.3908000000000129</v>
      </c>
      <c r="K105" s="14">
        <v>-1.1711999999999989</v>
      </c>
      <c r="L105" s="14">
        <v>-6.917400000000157</v>
      </c>
      <c r="M105" s="14">
        <v>-27.596400000000131</v>
      </c>
      <c r="N105" s="14">
        <v>0</v>
      </c>
      <c r="O105" s="14">
        <v>0</v>
      </c>
      <c r="P105" s="14">
        <v>-61.012200000000121</v>
      </c>
      <c r="Q105" s="14">
        <v>-115.25340000000051</v>
      </c>
      <c r="R105" s="14">
        <v>-182.78039999999964</v>
      </c>
      <c r="S105" s="14">
        <v>-420.97320000000036</v>
      </c>
      <c r="T105" s="14">
        <v>0</v>
      </c>
      <c r="U105" s="14">
        <v>0</v>
      </c>
      <c r="V105" s="14">
        <v>-196.02960000000166</v>
      </c>
      <c r="W105" s="14">
        <v>-310.84379999999874</v>
      </c>
      <c r="X105" s="14">
        <v>-715.89600000000064</v>
      </c>
      <c r="Y105" s="14">
        <v>0</v>
      </c>
      <c r="Z105" s="14">
        <v>-633.83879999999772</v>
      </c>
      <c r="AA105" s="14">
        <v>-1927.0632000000041</v>
      </c>
      <c r="AB105" s="14">
        <v>-4253.944800000012</v>
      </c>
      <c r="AC105" s="14">
        <v>-8170.8767999999691</v>
      </c>
      <c r="AD105" s="14">
        <v>-1.1009929771505398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</row>
    <row r="106" spans="1:38" x14ac:dyDescent="0.25">
      <c r="A106" s="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</row>
    <row r="107" spans="1:38" x14ac:dyDescent="0.25">
      <c r="A107" s="2"/>
      <c r="B107" s="3" t="s">
        <v>60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</row>
    <row r="108" spans="1:38" x14ac:dyDescent="0.25">
      <c r="A108" s="2"/>
      <c r="B108" s="3" t="s">
        <v>51</v>
      </c>
      <c r="C108" s="3"/>
      <c r="D108" s="3"/>
      <c r="E108" s="3" t="s">
        <v>4</v>
      </c>
      <c r="F108" s="3"/>
      <c r="G108" s="9">
        <v>2.1189638137382623E-2</v>
      </c>
      <c r="H108" s="9">
        <v>0</v>
      </c>
      <c r="I108" s="9">
        <v>2.6798519129085735E-2</v>
      </c>
      <c r="J108" s="9">
        <v>1.2568184493187234E-2</v>
      </c>
      <c r="K108" s="9">
        <v>-5.7639768710342478E-3</v>
      </c>
      <c r="L108" s="9">
        <v>-1.6355479106172858E-2</v>
      </c>
      <c r="M108" s="9">
        <v>-2.2900797028751838E-2</v>
      </c>
      <c r="N108" s="9">
        <v>0</v>
      </c>
      <c r="O108" s="9">
        <v>0</v>
      </c>
      <c r="P108" s="9">
        <v>-2.4291034294513267E-2</v>
      </c>
      <c r="Q108" s="9">
        <v>-2.4465900808796612E-2</v>
      </c>
      <c r="R108" s="9">
        <v>-2.5250208900537269E-2</v>
      </c>
      <c r="S108" s="9">
        <v>-2.6389506396133123E-2</v>
      </c>
      <c r="T108" s="9">
        <v>0</v>
      </c>
      <c r="U108" s="9">
        <v>-2.3688220682934889E-2</v>
      </c>
      <c r="V108" s="9">
        <v>-2.1867406041650512E-2</v>
      </c>
      <c r="W108" s="9">
        <v>-2.2217035989487106E-2</v>
      </c>
      <c r="X108" s="9">
        <v>-2.4027921645754253E-2</v>
      </c>
      <c r="Y108" s="9">
        <v>0</v>
      </c>
      <c r="Z108" s="9">
        <v>-2.747002223738635E-2</v>
      </c>
      <c r="AA108" s="9">
        <v>-3.0238074866070604E-2</v>
      </c>
      <c r="AB108" s="9">
        <v>-3.149214064657814E-2</v>
      </c>
      <c r="AC108" s="9">
        <v>-3.1421752298861724E-2</v>
      </c>
      <c r="AD108" s="9">
        <v>-2.8174846091011688E-2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</row>
    <row r="109" spans="1:38" x14ac:dyDescent="0.25">
      <c r="A109" s="2"/>
      <c r="B109" s="3" t="s">
        <v>53</v>
      </c>
      <c r="C109" s="3"/>
      <c r="D109" s="3"/>
      <c r="E109" s="3" t="s">
        <v>37</v>
      </c>
      <c r="F109" s="3"/>
      <c r="G109" s="9">
        <v>2.1722493006814961E-2</v>
      </c>
      <c r="H109" s="9">
        <v>0</v>
      </c>
      <c r="I109" s="9">
        <v>0</v>
      </c>
      <c r="J109" s="9">
        <v>9.7669496405776209E-3</v>
      </c>
      <c r="K109" s="9">
        <v>-4.9960518404473762E-3</v>
      </c>
      <c r="L109" s="9">
        <v>-1.606301747820112E-2</v>
      </c>
      <c r="M109" s="9">
        <v>-3.0172910144087697E-2</v>
      </c>
      <c r="N109" s="9">
        <v>0</v>
      </c>
      <c r="O109" s="9">
        <v>0</v>
      </c>
      <c r="P109" s="9">
        <v>-2.2475676497438223E-2</v>
      </c>
      <c r="Q109" s="9">
        <v>-2.5887277701754731E-2</v>
      </c>
      <c r="R109" s="9">
        <v>-2.8436116333950039E-2</v>
      </c>
      <c r="S109" s="9">
        <v>-3.498284135840176E-2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-2.5521445403246124E-2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</row>
    <row r="110" spans="1:38" x14ac:dyDescent="0.25">
      <c r="A110" s="2"/>
      <c r="B110" s="3" t="s">
        <v>54</v>
      </c>
      <c r="C110" s="3"/>
      <c r="D110" s="3"/>
      <c r="E110" s="3" t="s">
        <v>39</v>
      </c>
      <c r="F110" s="3"/>
      <c r="G110" s="9">
        <v>2.0879488795640628E-2</v>
      </c>
      <c r="H110" s="9">
        <v>0</v>
      </c>
      <c r="I110" s="9">
        <v>0</v>
      </c>
      <c r="J110" s="9">
        <v>9.7419160526424249E-3</v>
      </c>
      <c r="K110" s="9">
        <v>-4.0475149781501931E-3</v>
      </c>
      <c r="L110" s="9">
        <v>-1.2496361056909763E-2</v>
      </c>
      <c r="M110" s="9">
        <v>-2.2251845477671117E-2</v>
      </c>
      <c r="N110" s="9">
        <v>0</v>
      </c>
      <c r="O110" s="9">
        <v>0</v>
      </c>
      <c r="P110" s="9">
        <v>-2.4941740429299281E-2</v>
      </c>
      <c r="Q110" s="9">
        <v>-2.5476604335736969E-2</v>
      </c>
      <c r="R110" s="9">
        <v>-2.3578205233473492E-2</v>
      </c>
      <c r="S110" s="9">
        <v>-2.5030585674513373E-2</v>
      </c>
      <c r="T110" s="9">
        <v>0</v>
      </c>
      <c r="U110" s="9">
        <v>0</v>
      </c>
      <c r="V110" s="9">
        <v>-2.2319864812246806E-2</v>
      </c>
      <c r="W110" s="9">
        <v>-2.3196340206290744E-2</v>
      </c>
      <c r="X110" s="9">
        <v>-1.7378780938528741E-2</v>
      </c>
      <c r="Y110" s="9">
        <v>0</v>
      </c>
      <c r="Z110" s="9">
        <v>-2.867991291987149E-2</v>
      </c>
      <c r="AA110" s="9">
        <v>-3.2255228145564828E-2</v>
      </c>
      <c r="AB110" s="9">
        <v>-3.1777229595543945E-2</v>
      </c>
      <c r="AC110" s="9">
        <v>-3.537365824366373E-2</v>
      </c>
      <c r="AD110" s="9">
        <v>-2.7586922649390205E-2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</row>
    <row r="111" spans="1:3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x14ac:dyDescent="0.25">
      <c r="A112" s="8" t="s">
        <v>72</v>
      </c>
      <c r="B112" t="s">
        <v>59</v>
      </c>
    </row>
    <row r="113" spans="1:38" x14ac:dyDescent="0.25">
      <c r="A113" s="8"/>
      <c r="B113" t="s">
        <v>51</v>
      </c>
      <c r="D113" t="s">
        <v>52</v>
      </c>
      <c r="E113" t="s">
        <v>4</v>
      </c>
      <c r="G113" s="16">
        <v>3.3305999999999756</v>
      </c>
      <c r="H113" s="16">
        <v>0</v>
      </c>
      <c r="I113" s="16">
        <v>7.5762000000000285</v>
      </c>
      <c r="J113" s="16">
        <v>3.9528000000000105</v>
      </c>
      <c r="K113" s="16">
        <v>-2.9280000000000541</v>
      </c>
      <c r="L113" s="16">
        <v>-13.578599999999994</v>
      </c>
      <c r="M113" s="16">
        <v>-50.764200000000073</v>
      </c>
      <c r="N113" s="16">
        <v>0</v>
      </c>
      <c r="O113" s="16">
        <v>0</v>
      </c>
      <c r="P113" s="16">
        <v>-141.34920000000056</v>
      </c>
      <c r="Q113" s="16">
        <v>-246.28139999999985</v>
      </c>
      <c r="R113" s="16">
        <v>-363.2549999999992</v>
      </c>
      <c r="S113" s="16">
        <v>-828.51420000000508</v>
      </c>
      <c r="T113" s="16">
        <v>0</v>
      </c>
      <c r="U113" s="16">
        <v>-141.38579999999911</v>
      </c>
      <c r="V113" s="16">
        <v>-246.3179999999993</v>
      </c>
      <c r="W113" s="16">
        <v>-363.29159999999683</v>
      </c>
      <c r="X113" s="16">
        <v>-828.51420000000144</v>
      </c>
      <c r="Y113" s="16">
        <v>0</v>
      </c>
      <c r="Z113" s="16">
        <v>-1064.0352000000021</v>
      </c>
      <c r="AA113" s="16">
        <v>-2701.3727999999974</v>
      </c>
      <c r="AB113" s="16">
        <v>-3507.1949999999924</v>
      </c>
      <c r="AC113" s="16">
        <v>-10327.60500000004</v>
      </c>
      <c r="AD113" s="16">
        <v>-173.52448712153819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</row>
    <row r="114" spans="1:38" x14ac:dyDescent="0.25">
      <c r="A114" s="8"/>
      <c r="B114" t="s">
        <v>53</v>
      </c>
      <c r="D114" t="s">
        <v>52</v>
      </c>
      <c r="E114" t="s">
        <v>37</v>
      </c>
      <c r="G114" s="16">
        <v>2.122799999999998</v>
      </c>
      <c r="H114" s="16">
        <v>0</v>
      </c>
      <c r="I114" s="16">
        <v>4.8311999999999955</v>
      </c>
      <c r="J114" s="16">
        <v>2.5253999999999905</v>
      </c>
      <c r="K114" s="16">
        <v>-1.8666000000000054</v>
      </c>
      <c r="L114" s="16">
        <v>-8.6741999999999564</v>
      </c>
      <c r="M114" s="16">
        <v>-32.464199999999892</v>
      </c>
      <c r="N114" s="16">
        <v>0</v>
      </c>
      <c r="O114" s="16">
        <v>0</v>
      </c>
      <c r="P114" s="16">
        <v>-90.438599999999724</v>
      </c>
      <c r="Q114" s="16">
        <v>-157.52639999999974</v>
      </c>
      <c r="R114" s="16">
        <v>-232.30019999999968</v>
      </c>
      <c r="S114" s="16">
        <v>-529.89480000000003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</row>
    <row r="115" spans="1:38" x14ac:dyDescent="0.25">
      <c r="A115" s="8"/>
      <c r="B115" t="s">
        <v>54</v>
      </c>
      <c r="D115" t="s">
        <v>52</v>
      </c>
      <c r="E115" t="s">
        <v>39</v>
      </c>
      <c r="G115" s="16">
        <v>1.6469999999999914</v>
      </c>
      <c r="H115" s="16">
        <v>0</v>
      </c>
      <c r="I115" s="16">
        <v>0</v>
      </c>
      <c r="J115" s="16">
        <v>1.9763999999999982</v>
      </c>
      <c r="K115" s="16">
        <v>-1.4274000000000058</v>
      </c>
      <c r="L115" s="16">
        <v>-6.6978000000000009</v>
      </c>
      <c r="M115" s="16">
        <v>-25.034400000000005</v>
      </c>
      <c r="N115" s="16">
        <v>0</v>
      </c>
      <c r="O115" s="16">
        <v>0</v>
      </c>
      <c r="P115" s="16">
        <v>-69.686400000000049</v>
      </c>
      <c r="Q115" s="16">
        <v>-121.36559999999963</v>
      </c>
      <c r="R115" s="16">
        <v>-179.04719999999907</v>
      </c>
      <c r="S115" s="16">
        <v>-408.34619999999995</v>
      </c>
      <c r="T115" s="16">
        <v>0</v>
      </c>
      <c r="U115" s="16">
        <v>-110.56860000000006</v>
      </c>
      <c r="V115" s="16">
        <v>-192.58919999999989</v>
      </c>
      <c r="W115" s="16">
        <v>-284.05260000000089</v>
      </c>
      <c r="X115" s="16">
        <v>-647.78340000000026</v>
      </c>
      <c r="Y115" s="16">
        <v>0</v>
      </c>
      <c r="Z115" s="16">
        <v>-926.9681999999957</v>
      </c>
      <c r="AA115" s="16">
        <v>-2353.3434000000052</v>
      </c>
      <c r="AB115" s="16">
        <v>-3055.3680000000168</v>
      </c>
      <c r="AC115" s="16">
        <v>-8997.1218000000517</v>
      </c>
      <c r="AD115" s="16">
        <v>-1.8293045947424531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</row>
    <row r="116" spans="1:38" x14ac:dyDescent="0.25">
      <c r="A116" s="8"/>
    </row>
    <row r="117" spans="1:38" x14ac:dyDescent="0.25">
      <c r="A117" s="8"/>
      <c r="B117" t="s">
        <v>60</v>
      </c>
    </row>
    <row r="118" spans="1:38" x14ac:dyDescent="0.25">
      <c r="A118" s="8"/>
      <c r="B118" t="s">
        <v>51</v>
      </c>
      <c r="E118" t="s">
        <v>4</v>
      </c>
      <c r="G118" s="13">
        <v>2.2038461214360854E-2</v>
      </c>
      <c r="H118" s="13">
        <v>0</v>
      </c>
      <c r="I118" s="13">
        <v>3.4457298632660935E-2</v>
      </c>
      <c r="J118" s="13">
        <v>3.4660827580049042E-2</v>
      </c>
      <c r="K118" s="13">
        <v>-1.0941560554941455E-2</v>
      </c>
      <c r="L118" s="13">
        <v>-2.7405352640099301E-2</v>
      </c>
      <c r="M118" s="13">
        <v>-3.8686212043417885E-2</v>
      </c>
      <c r="N118" s="13">
        <v>0</v>
      </c>
      <c r="O118" s="13">
        <v>0</v>
      </c>
      <c r="P118" s="13">
        <v>-2.901445246552363E-2</v>
      </c>
      <c r="Q118" s="13">
        <v>-2.7228729481900547E-2</v>
      </c>
      <c r="R118" s="13">
        <v>-2.7269469275193036E-2</v>
      </c>
      <c r="S118" s="13">
        <v>-2.7217461624773572E-2</v>
      </c>
      <c r="T118" s="13">
        <v>0</v>
      </c>
      <c r="U118" s="13">
        <v>-2.0509613971569165E-2</v>
      </c>
      <c r="V118" s="13">
        <v>-2.5123008761175701E-2</v>
      </c>
      <c r="W118" s="13">
        <v>-2.2022518191808088E-2</v>
      </c>
      <c r="X118" s="13">
        <v>-2.5246662389388084E-2</v>
      </c>
      <c r="Y118" s="13">
        <v>0</v>
      </c>
      <c r="Z118" s="13">
        <v>-5.2413206761082611E-2</v>
      </c>
      <c r="AA118" s="13">
        <v>-5.2959879244871694E-2</v>
      </c>
      <c r="AB118" s="13">
        <v>-4.6986340849493602E-2</v>
      </c>
      <c r="AC118" s="13">
        <v>-4.5352402453217852E-2</v>
      </c>
      <c r="AD118" s="13">
        <v>-2.2633758362160434E-2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</row>
    <row r="119" spans="1:38" x14ac:dyDescent="0.25">
      <c r="A119" s="8"/>
      <c r="B119" t="s">
        <v>53</v>
      </c>
      <c r="E119" t="s">
        <v>37</v>
      </c>
      <c r="G119" s="13">
        <v>2.4259493036954329E-2</v>
      </c>
      <c r="H119" s="13">
        <v>0</v>
      </c>
      <c r="I119" s="13">
        <v>6.0409697891395678E-2</v>
      </c>
      <c r="J119" s="13">
        <v>3.088077734669167E-2</v>
      </c>
      <c r="K119" s="13">
        <v>-1.3201770315321147E-2</v>
      </c>
      <c r="L119" s="13">
        <v>-3.3529351548648938E-2</v>
      </c>
      <c r="M119" s="13">
        <v>-6.8258868996409608E-2</v>
      </c>
      <c r="N119" s="13">
        <v>0</v>
      </c>
      <c r="O119" s="13">
        <v>0</v>
      </c>
      <c r="P119" s="13">
        <v>-4.4163371670749033E-2</v>
      </c>
      <c r="Q119" s="13">
        <v>-5.43784020730037E-2</v>
      </c>
      <c r="R119" s="13">
        <v>-4.8624581496192164E-2</v>
      </c>
      <c r="S119" s="13">
        <v>-6.3007625836436723E-2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</row>
    <row r="120" spans="1:38" x14ac:dyDescent="0.25">
      <c r="A120" s="8"/>
      <c r="B120" t="s">
        <v>54</v>
      </c>
      <c r="E120" t="s">
        <v>39</v>
      </c>
      <c r="G120" s="13">
        <v>2.5232519595901143E-2</v>
      </c>
      <c r="H120" s="13">
        <v>0</v>
      </c>
      <c r="I120" s="13">
        <v>0</v>
      </c>
      <c r="J120" s="13">
        <v>2.9283021171584236E-2</v>
      </c>
      <c r="K120" s="13">
        <v>-1.3458437029958092E-2</v>
      </c>
      <c r="L120" s="13">
        <v>-3.5996691578775108E-2</v>
      </c>
      <c r="M120" s="13">
        <v>-6.1972018316436443E-2</v>
      </c>
      <c r="N120" s="13">
        <v>0</v>
      </c>
      <c r="O120" s="13">
        <v>0</v>
      </c>
      <c r="P120" s="13">
        <v>-3.1700074107673476E-2</v>
      </c>
      <c r="Q120" s="13">
        <v>-4.0142937270013029E-2</v>
      </c>
      <c r="R120" s="13">
        <v>-3.5982172970202661E-2</v>
      </c>
      <c r="S120" s="13">
        <v>-2.9306400699180574E-2</v>
      </c>
      <c r="T120" s="13">
        <v>0</v>
      </c>
      <c r="U120" s="13">
        <v>-6.6576302475682719E-2</v>
      </c>
      <c r="V120" s="13">
        <v>-6.2852004068187861E-2</v>
      </c>
      <c r="W120" s="13">
        <v>-2.0145463630088727E-2</v>
      </c>
      <c r="X120" s="13">
        <v>-1.9212810819276688E-2</v>
      </c>
      <c r="Y120" s="13">
        <v>0</v>
      </c>
      <c r="Z120" s="13">
        <v>-2.6384600325238195E-2</v>
      </c>
      <c r="AA120" s="13">
        <v>-7.255430702520986E-2</v>
      </c>
      <c r="AB120" s="13">
        <v>-6.468399479606772E-2</v>
      </c>
      <c r="AC120" s="13">
        <v>-5.624496011236424E-2</v>
      </c>
      <c r="AD120" s="13">
        <v>-2.4228057566529862E-2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</row>
    <row r="122" spans="1:38" x14ac:dyDescent="0.25">
      <c r="A122" s="2" t="s">
        <v>73</v>
      </c>
      <c r="B122" s="3" t="s">
        <v>59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</row>
    <row r="123" spans="1:38" x14ac:dyDescent="0.25">
      <c r="A123" s="2"/>
      <c r="B123" s="3" t="s">
        <v>51</v>
      </c>
      <c r="C123" s="3"/>
      <c r="D123" s="3" t="s">
        <v>52</v>
      </c>
      <c r="E123" s="3" t="s">
        <v>4</v>
      </c>
      <c r="F123" s="3"/>
      <c r="G123" s="14">
        <v>4.9132941708017484</v>
      </c>
      <c r="H123" s="14">
        <v>0</v>
      </c>
      <c r="I123" s="14">
        <v>7.7957999999999856</v>
      </c>
      <c r="J123" s="14">
        <v>4.8973385979935813</v>
      </c>
      <c r="K123" s="14">
        <v>-0.26921615388849318</v>
      </c>
      <c r="L123" s="14">
        <v>-7.632539332100805</v>
      </c>
      <c r="M123" s="14">
        <v>-37.475963464137749</v>
      </c>
      <c r="N123" s="14">
        <v>0</v>
      </c>
      <c r="O123" s="14">
        <v>0</v>
      </c>
      <c r="P123" s="14">
        <v>-102.75220044687831</v>
      </c>
      <c r="Q123" s="14">
        <v>-156.63081484133818</v>
      </c>
      <c r="R123" s="14">
        <v>-249.93990259786369</v>
      </c>
      <c r="S123" s="14">
        <v>-858.59861451854522</v>
      </c>
      <c r="T123" s="14">
        <v>0</v>
      </c>
      <c r="U123" s="14">
        <v>-179.26471440958358</v>
      </c>
      <c r="V123" s="14">
        <v>-248.60085790880112</v>
      </c>
      <c r="W123" s="14">
        <v>-312.18511288991067</v>
      </c>
      <c r="X123" s="14">
        <v>-868.85845457198957</v>
      </c>
      <c r="Y123" s="14">
        <v>0</v>
      </c>
      <c r="Z123" s="17" t="e">
        <v>#REF!</v>
      </c>
      <c r="AA123" s="17" t="e">
        <v>#REF!</v>
      </c>
      <c r="AB123" s="17" t="e">
        <v>#REF!</v>
      </c>
      <c r="AC123" s="17" t="e">
        <v>#REF!</v>
      </c>
      <c r="AD123" s="14">
        <v>-410.86489677879217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</row>
    <row r="124" spans="1:38" x14ac:dyDescent="0.25">
      <c r="A124" s="2"/>
      <c r="B124" s="3" t="s">
        <v>53</v>
      </c>
      <c r="C124" s="3"/>
      <c r="D124" s="3" t="s">
        <v>52</v>
      </c>
      <c r="E124" s="3" t="s">
        <v>37</v>
      </c>
      <c r="F124" s="3"/>
      <c r="G124" s="14">
        <v>4.3704628497267208</v>
      </c>
      <c r="H124" s="14">
        <v>0</v>
      </c>
      <c r="I124" s="14">
        <v>5.3801999999999452</v>
      </c>
      <c r="J124" s="14">
        <v>6.0908395498302355</v>
      </c>
      <c r="K124" s="14">
        <v>-0.28227419567022594</v>
      </c>
      <c r="L124" s="14">
        <v>-6.9610299146121406</v>
      </c>
      <c r="M124" s="14">
        <v>-18.03207307449793</v>
      </c>
      <c r="N124" s="14">
        <v>0</v>
      </c>
      <c r="O124" s="14">
        <v>0</v>
      </c>
      <c r="P124" s="14">
        <v>-57.763177757842641</v>
      </c>
      <c r="Q124" s="14">
        <v>-60.242694916159508</v>
      </c>
      <c r="R124" s="14">
        <v>-159.41610022024179</v>
      </c>
      <c r="S124" s="14">
        <v>-393.62223043492486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</row>
    <row r="125" spans="1:38" x14ac:dyDescent="0.25">
      <c r="A125" s="2"/>
      <c r="B125" s="3" t="s">
        <v>54</v>
      </c>
      <c r="C125" s="3"/>
      <c r="D125" s="3" t="s">
        <v>52</v>
      </c>
      <c r="E125" s="3" t="s">
        <v>39</v>
      </c>
      <c r="F125" s="3"/>
      <c r="G125" s="14">
        <v>4.0619012691787333</v>
      </c>
      <c r="H125" s="14">
        <v>0</v>
      </c>
      <c r="I125" s="14">
        <v>0</v>
      </c>
      <c r="J125" s="14">
        <v>7.6193008869323933</v>
      </c>
      <c r="K125" s="14">
        <v>-0.29444447338437385</v>
      </c>
      <c r="L125" s="14">
        <v>-6.5946278619691725</v>
      </c>
      <c r="M125" s="14">
        <v>-29.895784588955394</v>
      </c>
      <c r="N125" s="14">
        <v>0</v>
      </c>
      <c r="O125" s="14">
        <v>0</v>
      </c>
      <c r="P125" s="14">
        <v>-62.436620191090697</v>
      </c>
      <c r="Q125" s="14">
        <v>-63.089971856705233</v>
      </c>
      <c r="R125" s="14">
        <v>-119.79054229332905</v>
      </c>
      <c r="S125" s="14">
        <v>-382.92134390386491</v>
      </c>
      <c r="T125" s="14">
        <v>0</v>
      </c>
      <c r="U125" s="14">
        <v>0</v>
      </c>
      <c r="V125" s="14">
        <v>-121.21018164086036</v>
      </c>
      <c r="W125" s="14">
        <v>-479.98773004704344</v>
      </c>
      <c r="X125" s="14">
        <v>-679.36793669973122</v>
      </c>
      <c r="Y125" s="14">
        <v>0</v>
      </c>
      <c r="Z125" s="17" t="e">
        <v>#REF!</v>
      </c>
      <c r="AA125" s="17" t="e">
        <v>#REF!</v>
      </c>
      <c r="AB125" s="17" t="e">
        <v>#REF!</v>
      </c>
      <c r="AC125" s="17" t="e">
        <v>#REF!</v>
      </c>
      <c r="AD125" s="14">
        <v>-5.2144801092831585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</row>
    <row r="126" spans="1:38" x14ac:dyDescent="0.25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7" spans="1:38" x14ac:dyDescent="0.25">
      <c r="A127" s="2"/>
      <c r="B127" s="3" t="s">
        <v>60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</row>
    <row r="128" spans="1:38" x14ac:dyDescent="0.25">
      <c r="A128" s="2"/>
      <c r="B128" s="3" t="s">
        <v>51</v>
      </c>
      <c r="C128" s="3"/>
      <c r="D128" s="3"/>
      <c r="E128" s="3" t="s">
        <v>4</v>
      </c>
      <c r="F128" s="3"/>
      <c r="G128" s="9">
        <v>6.2402251823755826E-2</v>
      </c>
      <c r="H128" s="9">
        <v>0</v>
      </c>
      <c r="I128" s="9">
        <v>2.8835769805432135E-2</v>
      </c>
      <c r="J128" s="9">
        <v>6.6170428640192597E-2</v>
      </c>
      <c r="K128" s="9">
        <v>-1.4905709588125722E-3</v>
      </c>
      <c r="L128" s="9">
        <v>-2.3878089752819742E-2</v>
      </c>
      <c r="M128" s="9">
        <v>-4.2360060514372064E-2</v>
      </c>
      <c r="N128" s="9">
        <v>0</v>
      </c>
      <c r="O128" s="9">
        <v>0</v>
      </c>
      <c r="P128" s="9">
        <v>-3.1928969744804928E-2</v>
      </c>
      <c r="Q128" s="9">
        <v>-2.7288968316015409E-2</v>
      </c>
      <c r="R128" s="9">
        <v>-2.9181337878494851E-2</v>
      </c>
      <c r="S128" s="9">
        <v>-3.0408499183628337E-2</v>
      </c>
      <c r="T128" s="9">
        <v>0</v>
      </c>
      <c r="U128" s="9">
        <v>-3.2451753169655408E-2</v>
      </c>
      <c r="V128" s="9">
        <v>-3.8594160489092179E-2</v>
      </c>
      <c r="W128" s="9">
        <v>-2.8788227962824344E-2</v>
      </c>
      <c r="X128" s="9">
        <v>-2.9548589557473463E-2</v>
      </c>
      <c r="Y128" s="9">
        <v>0</v>
      </c>
      <c r="Z128" s="17" t="e">
        <v>#REF!</v>
      </c>
      <c r="AA128" s="17" t="e">
        <v>#REF!</v>
      </c>
      <c r="AB128" s="17" t="e">
        <v>#REF!</v>
      </c>
      <c r="AC128" s="17" t="e">
        <v>#REF!</v>
      </c>
      <c r="AD128" s="9">
        <v>-3.0054251767975829E-2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</row>
    <row r="129" spans="1:38" x14ac:dyDescent="0.25">
      <c r="A129" s="2"/>
      <c r="B129" s="3" t="s">
        <v>53</v>
      </c>
      <c r="C129" s="3"/>
      <c r="D129" s="3"/>
      <c r="E129" s="3" t="s">
        <v>37</v>
      </c>
      <c r="F129" s="3"/>
      <c r="G129" s="9">
        <v>5.8939231125428336E-2</v>
      </c>
      <c r="H129" s="9">
        <v>0</v>
      </c>
      <c r="I129" s="9">
        <v>1.6568579005103844E-2</v>
      </c>
      <c r="J129" s="9">
        <v>5.0705513240940671E-2</v>
      </c>
      <c r="K129" s="9">
        <v>-1.5405382002568562E-3</v>
      </c>
      <c r="L129" s="9">
        <v>-2.3891966759002767E-2</v>
      </c>
      <c r="M129" s="9">
        <v>-4.2379046926155066E-2</v>
      </c>
      <c r="N129" s="9">
        <v>0</v>
      </c>
      <c r="O129" s="9">
        <v>0</v>
      </c>
      <c r="P129" s="9">
        <v>-2.2326814665966036E-2</v>
      </c>
      <c r="Q129" s="9">
        <v>-1.7701625702962177E-2</v>
      </c>
      <c r="R129" s="9">
        <v>-2.5829999092288055E-2</v>
      </c>
      <c r="S129" s="9">
        <v>-2.0843530390936844E-2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</row>
    <row r="130" spans="1:38" x14ac:dyDescent="0.25">
      <c r="A130" s="2"/>
      <c r="B130" s="3" t="s">
        <v>54</v>
      </c>
      <c r="C130" s="3"/>
      <c r="D130" s="3"/>
      <c r="E130" s="3" t="s">
        <v>39</v>
      </c>
      <c r="F130" s="3"/>
      <c r="G130" s="9">
        <v>5.8271529271276525E-2</v>
      </c>
      <c r="H130" s="9">
        <v>0</v>
      </c>
      <c r="I130" s="9">
        <v>0</v>
      </c>
      <c r="J130" s="9">
        <v>4.5021414519915572E-2</v>
      </c>
      <c r="K130" s="9">
        <v>-1.4989625642255081E-3</v>
      </c>
      <c r="L130" s="9">
        <v>-2.3969534050179053E-2</v>
      </c>
      <c r="M130" s="9">
        <v>-4.2362908919745694E-2</v>
      </c>
      <c r="N130" s="9">
        <v>0</v>
      </c>
      <c r="O130" s="9">
        <v>0</v>
      </c>
      <c r="P130" s="9">
        <v>-2.8064432815818812E-2</v>
      </c>
      <c r="Q130" s="9">
        <v>-2.4296958854009149E-2</v>
      </c>
      <c r="R130" s="9">
        <v>-2.4516822826226515E-2</v>
      </c>
      <c r="S130" s="9">
        <v>-2.5864035173612146E-2</v>
      </c>
      <c r="T130" s="9">
        <v>0</v>
      </c>
      <c r="U130" s="9">
        <v>0</v>
      </c>
      <c r="V130" s="9">
        <v>-3.0074514275545455E-2</v>
      </c>
      <c r="W130" s="9">
        <v>-2.814307988543641E-2</v>
      </c>
      <c r="X130" s="9">
        <v>-2.453147238931902E-2</v>
      </c>
      <c r="Y130" s="9">
        <v>0</v>
      </c>
      <c r="Z130" s="17" t="e">
        <v>#REF!</v>
      </c>
      <c r="AA130" s="17" t="e">
        <v>#REF!</v>
      </c>
      <c r="AB130" s="17" t="e">
        <v>#REF!</v>
      </c>
      <c r="AC130" s="17" t="e">
        <v>#REF!</v>
      </c>
      <c r="AD130" s="9">
        <v>-2.9446751461508835E-2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</row>
    <row r="131" spans="1:3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</row>
    <row r="132" spans="1:38" x14ac:dyDescent="0.25">
      <c r="A132" s="8" t="s">
        <v>74</v>
      </c>
      <c r="B132" t="s">
        <v>59</v>
      </c>
    </row>
    <row r="133" spans="1:38" x14ac:dyDescent="0.25">
      <c r="A133" s="8"/>
      <c r="B133" t="s">
        <v>51</v>
      </c>
      <c r="D133" t="s">
        <v>52</v>
      </c>
      <c r="E133" t="s">
        <v>4</v>
      </c>
      <c r="G133" s="16">
        <v>3.6234000000000037</v>
      </c>
      <c r="H133" s="16">
        <v>0</v>
      </c>
      <c r="I133" s="16">
        <v>7.7225999999999999</v>
      </c>
      <c r="J133" s="16">
        <v>3.8795999999999964</v>
      </c>
      <c r="K133" s="16">
        <v>-2.4887999999999977</v>
      </c>
      <c r="L133" s="16">
        <v>-12.700200000000052</v>
      </c>
      <c r="M133" s="16">
        <v>-49.190399999999954</v>
      </c>
      <c r="N133" s="16">
        <v>0</v>
      </c>
      <c r="O133" s="16">
        <v>0</v>
      </c>
      <c r="P133" s="16">
        <v>-120.41399999999976</v>
      </c>
      <c r="Q133" s="16">
        <v>-190.5029999999997</v>
      </c>
      <c r="R133" s="16">
        <v>-288.261599999998</v>
      </c>
      <c r="S133" s="16">
        <v>-669.45060000000012</v>
      </c>
      <c r="T133" s="16">
        <v>0</v>
      </c>
      <c r="U133" s="16">
        <v>-120.45059999999921</v>
      </c>
      <c r="V133" s="16">
        <v>-190.46639999999934</v>
      </c>
      <c r="W133" s="16">
        <v>-288.22499999999854</v>
      </c>
      <c r="X133" s="16">
        <v>-669.45060000000012</v>
      </c>
      <c r="Y133" s="16">
        <v>0</v>
      </c>
      <c r="Z133" s="16">
        <v>-1054.6289999999972</v>
      </c>
      <c r="AA133" s="16">
        <v>-2251.1928000000044</v>
      </c>
      <c r="AB133" s="16">
        <v>-3975.3822</v>
      </c>
      <c r="AC133" s="16">
        <v>-11603.188200000004</v>
      </c>
      <c r="AD133" s="16">
        <v>-108.58938001690422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</row>
    <row r="134" spans="1:38" x14ac:dyDescent="0.25">
      <c r="A134" s="8"/>
      <c r="B134" t="s">
        <v>53</v>
      </c>
      <c r="D134" t="s">
        <v>52</v>
      </c>
      <c r="E134" t="s">
        <v>37</v>
      </c>
      <c r="G134" s="16">
        <v>2.305800000000005</v>
      </c>
      <c r="H134" s="16">
        <v>0</v>
      </c>
      <c r="I134" s="16">
        <v>4.9410000000000025</v>
      </c>
      <c r="J134" s="16">
        <v>2.5253999999999905</v>
      </c>
      <c r="K134" s="16">
        <v>-1.6103999999999701</v>
      </c>
      <c r="L134" s="16">
        <v>-8.1617999999999995</v>
      </c>
      <c r="M134" s="16">
        <v>-31.585799999999949</v>
      </c>
      <c r="N134" s="16">
        <v>0</v>
      </c>
      <c r="O134" s="16">
        <v>0</v>
      </c>
      <c r="P134" s="16">
        <v>-77.335799999999381</v>
      </c>
      <c r="Q134" s="16">
        <v>-122.35380000000032</v>
      </c>
      <c r="R134" s="16">
        <v>-185.1228000000001</v>
      </c>
      <c r="S134" s="16">
        <v>-429.97679999999855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-7.5976076129409194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</row>
    <row r="135" spans="1:38" x14ac:dyDescent="0.25">
      <c r="A135" s="8"/>
      <c r="B135" t="s">
        <v>54</v>
      </c>
      <c r="D135" t="s">
        <v>52</v>
      </c>
      <c r="E135" t="s">
        <v>39</v>
      </c>
      <c r="G135" s="16">
        <v>1.8299999999999983</v>
      </c>
      <c r="H135" s="16">
        <v>0</v>
      </c>
      <c r="I135" s="16">
        <v>3.8430000000000035</v>
      </c>
      <c r="J135" s="16">
        <v>1.9397999999999769</v>
      </c>
      <c r="K135" s="16">
        <v>-1.2444000000000415</v>
      </c>
      <c r="L135" s="16">
        <v>-6.331799999999987</v>
      </c>
      <c r="M135" s="16">
        <v>-24.522000000000048</v>
      </c>
      <c r="N135" s="16">
        <v>0</v>
      </c>
      <c r="O135" s="16">
        <v>0</v>
      </c>
      <c r="P135" s="16">
        <v>-59.98739999999998</v>
      </c>
      <c r="Q135" s="16">
        <v>-94.903800000000047</v>
      </c>
      <c r="R135" s="16">
        <v>-143.65499999999975</v>
      </c>
      <c r="S135" s="16">
        <v>-333.64559999999983</v>
      </c>
      <c r="T135" s="16">
        <v>0</v>
      </c>
      <c r="U135" s="16">
        <v>-94.793999999999983</v>
      </c>
      <c r="V135" s="16">
        <v>-149.91359999999941</v>
      </c>
      <c r="W135" s="16">
        <v>-226.88340000000062</v>
      </c>
      <c r="X135" s="16">
        <v>-526.93019999999888</v>
      </c>
      <c r="Y135" s="16">
        <v>0</v>
      </c>
      <c r="Z135" s="16">
        <v>-927.80999999999949</v>
      </c>
      <c r="AA135" s="16">
        <v>-1980.4991999999984</v>
      </c>
      <c r="AB135" s="16">
        <v>-3497.4228000000003</v>
      </c>
      <c r="AC135" s="16">
        <v>-10208.069399999993</v>
      </c>
      <c r="AD135" s="16">
        <v>-7.7901493882407635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</row>
    <row r="136" spans="1:38" x14ac:dyDescent="0.25">
      <c r="A136" s="8"/>
    </row>
    <row r="137" spans="1:38" x14ac:dyDescent="0.25">
      <c r="A137" s="8"/>
      <c r="B137" t="s">
        <v>60</v>
      </c>
    </row>
    <row r="138" spans="1:38" x14ac:dyDescent="0.25">
      <c r="A138" s="8"/>
      <c r="B138" t="s">
        <v>51</v>
      </c>
      <c r="E138" t="s">
        <v>4</v>
      </c>
      <c r="G138" s="13">
        <v>2.5167821820347366E-2</v>
      </c>
      <c r="H138" s="13">
        <v>0</v>
      </c>
      <c r="I138" s="13">
        <v>2.299028321920233E-2</v>
      </c>
      <c r="J138" s="13">
        <v>3.3593668659852194E-2</v>
      </c>
      <c r="K138" s="13">
        <v>-9.8416883419219815E-3</v>
      </c>
      <c r="L138" s="13">
        <v>-2.7499306897158803E-2</v>
      </c>
      <c r="M138" s="13">
        <v>-4.0789659435527918E-2</v>
      </c>
      <c r="N138" s="13">
        <v>0</v>
      </c>
      <c r="O138" s="13">
        <v>0</v>
      </c>
      <c r="P138" s="13">
        <v>-3.034461846349959E-2</v>
      </c>
      <c r="Q138" s="13">
        <v>-2.7332676361795826E-2</v>
      </c>
      <c r="R138" s="13">
        <v>-2.8274551939371142E-2</v>
      </c>
      <c r="S138" s="13">
        <v>-3.080979910164108E-2</v>
      </c>
      <c r="T138" s="13">
        <v>0</v>
      </c>
      <c r="U138" s="13">
        <v>-2.0338980170830193E-2</v>
      </c>
      <c r="V138" s="13">
        <v>-2.4755104811367369E-2</v>
      </c>
      <c r="W138" s="13">
        <v>-2.7714759258402104E-2</v>
      </c>
      <c r="X138" s="13">
        <v>-2.8451647143664757E-2</v>
      </c>
      <c r="Y138" s="13">
        <v>0</v>
      </c>
      <c r="Z138" s="13">
        <v>-6.0246434048900066E-2</v>
      </c>
      <c r="AA138" s="13">
        <v>-6.2014269961817824E-2</v>
      </c>
      <c r="AB138" s="13">
        <v>-5.8889370746473532E-2</v>
      </c>
      <c r="AC138" s="13">
        <v>-5.796823175625327E-2</v>
      </c>
      <c r="AD138" s="13">
        <v>-2.313089359283494E-2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</row>
    <row r="139" spans="1:38" x14ac:dyDescent="0.25">
      <c r="A139" s="8"/>
      <c r="B139" t="s">
        <v>53</v>
      </c>
      <c r="E139" t="s">
        <v>37</v>
      </c>
      <c r="G139" s="13">
        <v>2.9870706159077342E-2</v>
      </c>
      <c r="H139" s="13">
        <v>0</v>
      </c>
      <c r="I139" s="13">
        <v>3.1049766760079704E-2</v>
      </c>
      <c r="J139" s="13">
        <v>2.9902860646763566E-2</v>
      </c>
      <c r="K139" s="13">
        <v>-9.3610347532076445E-3</v>
      </c>
      <c r="L139" s="13">
        <v>-3.5198830465906814E-2</v>
      </c>
      <c r="M139" s="13">
        <v>-4.900328472278518E-2</v>
      </c>
      <c r="N139" s="13">
        <v>0</v>
      </c>
      <c r="O139" s="13">
        <v>0</v>
      </c>
      <c r="P139" s="13">
        <v>-1.904530235932831E-2</v>
      </c>
      <c r="Q139" s="13">
        <v>-2.9252319182587617E-2</v>
      </c>
      <c r="R139" s="13">
        <v>-2.3496767514139882E-2</v>
      </c>
      <c r="S139" s="13">
        <v>-2.8935134680246593E-2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-2.369985050863533E-2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</row>
    <row r="140" spans="1:38" x14ac:dyDescent="0.25">
      <c r="A140" s="8"/>
      <c r="B140" t="s">
        <v>54</v>
      </c>
      <c r="E140" t="s">
        <v>39</v>
      </c>
      <c r="G140" s="13">
        <v>3.1137520508831312E-2</v>
      </c>
      <c r="H140" s="13">
        <v>0</v>
      </c>
      <c r="I140" s="13">
        <v>3.3449569221576284E-2</v>
      </c>
      <c r="J140" s="13">
        <v>2.0113837723459694E-2</v>
      </c>
      <c r="K140" s="13">
        <v>-8.9481067630188434E-3</v>
      </c>
      <c r="L140" s="13">
        <v>-3.1323641026008701E-2</v>
      </c>
      <c r="M140" s="13">
        <v>-5.1614885474453837E-2</v>
      </c>
      <c r="N140" s="13">
        <v>0</v>
      </c>
      <c r="O140" s="13">
        <v>0</v>
      </c>
      <c r="P140" s="13">
        <v>-1.3101596396461301E-2</v>
      </c>
      <c r="Q140" s="13">
        <v>-3.0183420023780255E-2</v>
      </c>
      <c r="R140" s="13">
        <v>-2.1665081986575428E-2</v>
      </c>
      <c r="S140" s="13">
        <v>-1.6655031487243989E-2</v>
      </c>
      <c r="T140" s="13">
        <v>0</v>
      </c>
      <c r="U140" s="13">
        <v>-0.13193883586935398</v>
      </c>
      <c r="V140" s="13">
        <v>-4.0312888274347938E-2</v>
      </c>
      <c r="W140" s="13">
        <v>-1.6630553422487079E-2</v>
      </c>
      <c r="X140" s="13">
        <v>-2.7440125833543771E-2</v>
      </c>
      <c r="Y140" s="13">
        <v>0</v>
      </c>
      <c r="Z140" s="13">
        <v>-6.7932299211844932E-2</v>
      </c>
      <c r="AA140" s="13">
        <v>-8.3280183664362822E-2</v>
      </c>
      <c r="AB140" s="13">
        <v>-7.8344099611643361E-2</v>
      </c>
      <c r="AC140" s="13">
        <v>-9.7898877839752194E-2</v>
      </c>
      <c r="AD140" s="13">
        <v>-2.4594450995185497E-2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</row>
    <row r="143" spans="1:38" ht="90" x14ac:dyDescent="0.25">
      <c r="F143" t="s">
        <v>76</v>
      </c>
      <c r="G143" s="6" t="s">
        <v>3</v>
      </c>
      <c r="H143" s="6" t="s">
        <v>5</v>
      </c>
      <c r="I143" s="6" t="s">
        <v>6</v>
      </c>
      <c r="J143" s="6" t="s">
        <v>7</v>
      </c>
      <c r="K143" s="6" t="s">
        <v>8</v>
      </c>
      <c r="L143" s="6" t="s">
        <v>9</v>
      </c>
      <c r="M143" s="6" t="s">
        <v>10</v>
      </c>
      <c r="N143" s="6" t="s">
        <v>11</v>
      </c>
      <c r="O143" s="6" t="s">
        <v>12</v>
      </c>
      <c r="P143" s="6" t="s">
        <v>13</v>
      </c>
      <c r="Q143" s="6" t="s">
        <v>14</v>
      </c>
      <c r="R143" s="6" t="s">
        <v>15</v>
      </c>
      <c r="S143" s="6" t="s">
        <v>16</v>
      </c>
      <c r="T143" s="6" t="s">
        <v>17</v>
      </c>
      <c r="U143" s="6" t="s">
        <v>18</v>
      </c>
      <c r="V143" s="6" t="s">
        <v>19</v>
      </c>
      <c r="W143" s="6" t="s">
        <v>20</v>
      </c>
      <c r="X143" s="6" t="s">
        <v>21</v>
      </c>
      <c r="Y143" s="6" t="s">
        <v>22</v>
      </c>
      <c r="Z143" s="6" t="s">
        <v>23</v>
      </c>
      <c r="AA143" s="6" t="s">
        <v>24</v>
      </c>
      <c r="AB143" s="6" t="s">
        <v>25</v>
      </c>
      <c r="AC143" s="6" t="s">
        <v>26</v>
      </c>
      <c r="AD143" s="6" t="s">
        <v>27</v>
      </c>
      <c r="AE143" s="6" t="s">
        <v>28</v>
      </c>
      <c r="AF143" s="6" t="s">
        <v>29</v>
      </c>
      <c r="AG143" s="6" t="s">
        <v>30</v>
      </c>
      <c r="AH143" s="6" t="s">
        <v>31</v>
      </c>
      <c r="AI143" s="6" t="s">
        <v>32</v>
      </c>
      <c r="AJ143" s="6" t="s">
        <v>33</v>
      </c>
      <c r="AK143" s="6" t="s">
        <v>34</v>
      </c>
      <c r="AL143" s="6" t="s">
        <v>35</v>
      </c>
    </row>
    <row r="144" spans="1:38" ht="45" x14ac:dyDescent="0.25">
      <c r="F144" s="5" t="s">
        <v>75</v>
      </c>
      <c r="G144" s="16">
        <f>AVERAGE(G133,G123,G113,G103,G93,G83,G63,G73,G53,G43,G33,G23,G13,G3)</f>
        <v>4.0763067264858401</v>
      </c>
      <c r="H144" s="16">
        <f>AVERAGE(H133,H123,H113,H103,H93,H83,H63,H73,H53,H43,H33,H23,H13,H3)</f>
        <v>0</v>
      </c>
      <c r="I144" s="16">
        <f>AVERAGE(I133,I123,I113,I103,I93,I83,I63,I73,I53,I43,I33,I23,I13,I3)</f>
        <v>7.5291428571428396</v>
      </c>
      <c r="J144" s="16">
        <f t="shared" ref="J144:Z144" si="0">AVERAGE(J133,J123,J113,J103,J93,J83,J63,J73,J53,J43,J33,J23,J13,J3)</f>
        <v>4.3287527569995436</v>
      </c>
      <c r="K144" s="16">
        <f t="shared" si="0"/>
        <v>-2.2100011538491851</v>
      </c>
      <c r="L144" s="16">
        <f t="shared" si="0"/>
        <v>-13.566938523721509</v>
      </c>
      <c r="M144" s="16">
        <f t="shared" si="0"/>
        <v>-51.405088044999353</v>
      </c>
      <c r="N144" s="16">
        <f t="shared" si="0"/>
        <v>0</v>
      </c>
      <c r="O144" s="16">
        <f t="shared" si="0"/>
        <v>0</v>
      </c>
      <c r="P144" s="16">
        <f t="shared" si="0"/>
        <v>-113.14547654336876</v>
      </c>
      <c r="Q144" s="16">
        <f t="shared" si="0"/>
        <v>-199.60746267663359</v>
      </c>
      <c r="R144" s="16">
        <f t="shared" si="0"/>
        <v>-319.54415936059797</v>
      </c>
      <c r="S144" s="16">
        <f t="shared" si="0"/>
        <v>-739.70481881280705</v>
      </c>
      <c r="T144" s="16">
        <f t="shared" si="0"/>
        <v>0</v>
      </c>
      <c r="U144" s="16">
        <f t="shared" si="0"/>
        <v>-146.18894745585087</v>
      </c>
      <c r="V144" s="16">
        <f t="shared" si="0"/>
        <v>-222.43395287773697</v>
      </c>
      <c r="W144" s="16">
        <f t="shared" si="0"/>
        <v>-360.63138922252472</v>
      </c>
      <c r="X144" s="16">
        <f t="shared" si="0"/>
        <v>-856.13478386582824</v>
      </c>
      <c r="Y144" s="16">
        <f t="shared" si="0"/>
        <v>0</v>
      </c>
      <c r="Z144" s="16">
        <f>AVERAGE(Z133,Z113,Z103,Z93,Z83,Z63,Z73,Z53,Z43,Z33,Z23,Z13,Z3)</f>
        <v>-746.0065384615383</v>
      </c>
      <c r="AA144" s="16">
        <f t="shared" ref="AA144:AC144" si="1">AVERAGE(AA133,AA113,AA103,AA93,AA83,AA63,AA73,AA53,AA43,AA33,AA23,AA13,AA3)</f>
        <v>-2016.4608589476384</v>
      </c>
      <c r="AB144" s="16">
        <f t="shared" si="1"/>
        <v>-3851.6618256085567</v>
      </c>
      <c r="AC144" s="16">
        <f t="shared" si="1"/>
        <v>-9196.5758624031278</v>
      </c>
      <c r="AD144" s="16">
        <f t="shared" ref="AD144:AL144" si="2">AVERAGE(AD133,AD123,AD113,AD103,AD93,AD83,AD63,AD73,AD53,AD43,AD33,AD23,AD13,AD3)</f>
        <v>-527.97502703935754</v>
      </c>
      <c r="AE144" s="16">
        <f t="shared" si="2"/>
        <v>0</v>
      </c>
      <c r="AF144" s="16">
        <f t="shared" si="2"/>
        <v>0</v>
      </c>
      <c r="AG144" s="16">
        <f t="shared" si="2"/>
        <v>0</v>
      </c>
      <c r="AH144" s="16">
        <f t="shared" si="2"/>
        <v>0</v>
      </c>
      <c r="AI144" s="16">
        <f t="shared" si="2"/>
        <v>0</v>
      </c>
      <c r="AJ144" s="16">
        <f t="shared" si="2"/>
        <v>0</v>
      </c>
      <c r="AK144" s="16">
        <f t="shared" si="2"/>
        <v>0</v>
      </c>
      <c r="AL144" s="16">
        <f t="shared" si="2"/>
        <v>0</v>
      </c>
    </row>
    <row r="149" spans="2:3" ht="15.75" thickBot="1" x14ac:dyDescent="0.3"/>
    <row r="150" spans="2:3" ht="45" x14ac:dyDescent="0.25">
      <c r="B150" s="18" t="str" cm="1">
        <f t="array" ref="B150:C182">TRANSPOSE(F143:AL144)</f>
        <v>Tariff Type</v>
      </c>
      <c r="C150" s="19" t="str">
        <v>Average ATW Bill £ change</v>
      </c>
    </row>
    <row r="151" spans="2:3" x14ac:dyDescent="0.25">
      <c r="B151" s="20" t="str">
        <v>Domestic Aggregated or CT with Residual</v>
      </c>
      <c r="C151" s="21">
        <v>4.0763067264858401</v>
      </c>
    </row>
    <row r="152" spans="2:3" x14ac:dyDescent="0.25">
      <c r="B152" s="20" t="str">
        <v>Domestic Aggregated (Related MPAN)</v>
      </c>
      <c r="C152" s="21">
        <v>0</v>
      </c>
    </row>
    <row r="153" spans="2:3" x14ac:dyDescent="0.25">
      <c r="B153" s="20" t="str">
        <v>Non-Domestic Aggregated or CT No Residual</v>
      </c>
      <c r="C153" s="21">
        <v>7.5291428571428396</v>
      </c>
    </row>
    <row r="154" spans="2:3" x14ac:dyDescent="0.25">
      <c r="B154" s="20" t="str">
        <v>Non-Domestic Aggregated or CT Band 1</v>
      </c>
      <c r="C154" s="21">
        <v>4.3287527569995436</v>
      </c>
    </row>
    <row r="155" spans="2:3" x14ac:dyDescent="0.25">
      <c r="B155" s="20" t="str">
        <v>Non-Domestic Aggregated or CT Band 2</v>
      </c>
      <c r="C155" s="21">
        <v>-2.2100011538491851</v>
      </c>
    </row>
    <row r="156" spans="2:3" x14ac:dyDescent="0.25">
      <c r="B156" s="20" t="str">
        <v>Non-Domestic Aggregated or CT Band 3</v>
      </c>
      <c r="C156" s="21">
        <v>-13.566938523721509</v>
      </c>
    </row>
    <row r="157" spans="2:3" x14ac:dyDescent="0.25">
      <c r="B157" s="20" t="str">
        <v>Non-Domestic Aggregated or CT Band 4</v>
      </c>
      <c r="C157" s="21">
        <v>-51.405088044999353</v>
      </c>
    </row>
    <row r="158" spans="2:3" x14ac:dyDescent="0.25">
      <c r="B158" s="20" t="str">
        <v>Non-Domestic Aggregated (Related MPAN)</v>
      </c>
      <c r="C158" s="21">
        <v>0</v>
      </c>
    </row>
    <row r="159" spans="2:3" x14ac:dyDescent="0.25">
      <c r="B159" s="20" t="str">
        <v>LV Site Specific No Residual</v>
      </c>
      <c r="C159" s="21">
        <v>0</v>
      </c>
    </row>
    <row r="160" spans="2:3" x14ac:dyDescent="0.25">
      <c r="B160" s="20" t="str">
        <v>LV Site Specific Band 1</v>
      </c>
      <c r="C160" s="21">
        <v>-113.14547654336876</v>
      </c>
    </row>
    <row r="161" spans="2:3" x14ac:dyDescent="0.25">
      <c r="B161" s="20" t="str">
        <v>LV Site Specific Band 2</v>
      </c>
      <c r="C161" s="21">
        <v>-199.60746267663359</v>
      </c>
    </row>
    <row r="162" spans="2:3" x14ac:dyDescent="0.25">
      <c r="B162" s="20" t="str">
        <v>LV Site Specific Band 3</v>
      </c>
      <c r="C162" s="21">
        <v>-319.54415936059797</v>
      </c>
    </row>
    <row r="163" spans="2:3" x14ac:dyDescent="0.25">
      <c r="B163" s="20" t="str">
        <v>LV Site Specific Band 4</v>
      </c>
      <c r="C163" s="21">
        <v>-739.70481881280705</v>
      </c>
    </row>
    <row r="164" spans="2:3" x14ac:dyDescent="0.25">
      <c r="B164" s="20" t="str">
        <v>LV Sub Site Specific No Residual</v>
      </c>
      <c r="C164" s="21">
        <v>0</v>
      </c>
    </row>
    <row r="165" spans="2:3" x14ac:dyDescent="0.25">
      <c r="B165" s="20" t="str">
        <v>LV Sub Site Specific Band 1</v>
      </c>
      <c r="C165" s="21">
        <v>-146.18894745585087</v>
      </c>
    </row>
    <row r="166" spans="2:3" x14ac:dyDescent="0.25">
      <c r="B166" s="20" t="str">
        <v>LV Sub Site Specific Band 2</v>
      </c>
      <c r="C166" s="21">
        <v>-222.43395287773697</v>
      </c>
    </row>
    <row r="167" spans="2:3" x14ac:dyDescent="0.25">
      <c r="B167" s="20" t="str">
        <v>LV Sub Site Specific Band 3</v>
      </c>
      <c r="C167" s="21">
        <v>-360.63138922252472</v>
      </c>
    </row>
    <row r="168" spans="2:3" x14ac:dyDescent="0.25">
      <c r="B168" s="20" t="str">
        <v>LV Sub Site Specific Band 4</v>
      </c>
      <c r="C168" s="21">
        <v>-856.13478386582824</v>
      </c>
    </row>
    <row r="169" spans="2:3" x14ac:dyDescent="0.25">
      <c r="B169" s="20" t="str">
        <v>HV Site Specific No Residual</v>
      </c>
      <c r="C169" s="21">
        <v>0</v>
      </c>
    </row>
    <row r="170" spans="2:3" x14ac:dyDescent="0.25">
      <c r="B170" s="20" t="str">
        <v>HV Site Specific Band 1</v>
      </c>
      <c r="C170" s="21">
        <v>-746.0065384615383</v>
      </c>
    </row>
    <row r="171" spans="2:3" x14ac:dyDescent="0.25">
      <c r="B171" s="20" t="str">
        <v>HV Site Specific Band 2</v>
      </c>
      <c r="C171" s="21">
        <v>-2016.4608589476384</v>
      </c>
    </row>
    <row r="172" spans="2:3" x14ac:dyDescent="0.25">
      <c r="B172" s="20" t="str">
        <v>HV Site Specific Band 3</v>
      </c>
      <c r="C172" s="21">
        <v>-3851.6618256085567</v>
      </c>
    </row>
    <row r="173" spans="2:3" x14ac:dyDescent="0.25">
      <c r="B173" s="20" t="str">
        <v>HV Site Specific Band 4</v>
      </c>
      <c r="C173" s="21">
        <v>-9196.5758624031278</v>
      </c>
    </row>
    <row r="174" spans="2:3" x14ac:dyDescent="0.25">
      <c r="B174" s="20" t="str">
        <v>Unmetered Supplies</v>
      </c>
      <c r="C174" s="21">
        <v>-527.97502703935754</v>
      </c>
    </row>
    <row r="175" spans="2:3" x14ac:dyDescent="0.25">
      <c r="B175" s="20" t="str">
        <v>LV Generation Aggregated</v>
      </c>
      <c r="C175" s="21">
        <v>0</v>
      </c>
    </row>
    <row r="176" spans="2:3" x14ac:dyDescent="0.25">
      <c r="B176" s="20" t="str">
        <v>LV Sub Generation Aggregated</v>
      </c>
      <c r="C176" s="21">
        <v>0</v>
      </c>
    </row>
    <row r="177" spans="2:3" x14ac:dyDescent="0.25">
      <c r="B177" s="20" t="str">
        <v>LV Generation Site Specific</v>
      </c>
      <c r="C177" s="21">
        <v>0</v>
      </c>
    </row>
    <row r="178" spans="2:3" x14ac:dyDescent="0.25">
      <c r="B178" s="20" t="str">
        <v>LV Generation Site Specific no RP Charge</v>
      </c>
      <c r="C178" s="21">
        <v>0</v>
      </c>
    </row>
    <row r="179" spans="2:3" x14ac:dyDescent="0.25">
      <c r="B179" s="20" t="str">
        <v>LV Sub Generation Site Specific</v>
      </c>
      <c r="C179" s="21">
        <v>0</v>
      </c>
    </row>
    <row r="180" spans="2:3" x14ac:dyDescent="0.25">
      <c r="B180" s="20" t="str">
        <v>LV Sub Generation Site Specific no RP Charge</v>
      </c>
      <c r="C180" s="21">
        <v>0</v>
      </c>
    </row>
    <row r="181" spans="2:3" x14ac:dyDescent="0.25">
      <c r="B181" s="20" t="str">
        <v>HV Generation Site Specific</v>
      </c>
      <c r="C181" s="21">
        <v>0</v>
      </c>
    </row>
    <row r="182" spans="2:3" ht="15.75" thickBot="1" x14ac:dyDescent="0.3">
      <c r="B182" s="22" t="str">
        <v>HV Generation Site Specific no RP Charge</v>
      </c>
      <c r="C182" s="23">
        <v>0</v>
      </c>
    </row>
  </sheetData>
  <mergeCells count="14">
    <mergeCell ref="A22:A30"/>
    <mergeCell ref="A112:A120"/>
    <mergeCell ref="A122:A130"/>
    <mergeCell ref="A132:A140"/>
    <mergeCell ref="A2:A10"/>
    <mergeCell ref="A12:A20"/>
    <mergeCell ref="A102:A110"/>
    <mergeCell ref="A92:A100"/>
    <mergeCell ref="A82:A90"/>
    <mergeCell ref="A72:A80"/>
    <mergeCell ref="A62:A70"/>
    <mergeCell ref="A52:A60"/>
    <mergeCell ref="A42:A50"/>
    <mergeCell ref="A32:A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D92E0-EF88-451D-AB4A-1ACF24366180}">
  <dimension ref="A1:AR127"/>
  <sheetViews>
    <sheetView topLeftCell="K1" zoomScale="85" zoomScaleNormal="85" workbookViewId="0">
      <selection activeCell="G118" sqref="G118"/>
    </sheetView>
  </sheetViews>
  <sheetFormatPr defaultRowHeight="15" x14ac:dyDescent="0.25"/>
  <cols>
    <col min="7" max="7" width="12" bestFit="1" customWidth="1"/>
  </cols>
  <sheetData>
    <row r="1" spans="1:44" x14ac:dyDescent="0.25">
      <c r="A1" t="s">
        <v>58</v>
      </c>
      <c r="N1" t="s">
        <v>40</v>
      </c>
      <c r="AC1" t="s">
        <v>49</v>
      </c>
      <c r="AL1" t="s">
        <v>50</v>
      </c>
    </row>
    <row r="2" spans="1:44" x14ac:dyDescent="0.25">
      <c r="A2" t="s">
        <v>1</v>
      </c>
    </row>
    <row r="4" spans="1:44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  <c r="AL4" t="s">
        <v>41</v>
      </c>
      <c r="AM4" t="s">
        <v>42</v>
      </c>
      <c r="AN4" t="s">
        <v>43</v>
      </c>
      <c r="AO4" t="s">
        <v>44</v>
      </c>
      <c r="AP4" t="s">
        <v>45</v>
      </c>
      <c r="AQ4" t="s">
        <v>46</v>
      </c>
      <c r="AR4" t="s">
        <v>47</v>
      </c>
    </row>
    <row r="5" spans="1:44" x14ac:dyDescent="0.25">
      <c r="B5" t="s">
        <v>3</v>
      </c>
      <c r="D5" t="s">
        <v>4</v>
      </c>
      <c r="F5">
        <v>12.755000000000001</v>
      </c>
      <c r="G5">
        <v>1.5209999999999999</v>
      </c>
      <c r="H5">
        <v>0.125</v>
      </c>
      <c r="I5">
        <v>12.28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12.755000000000001</v>
      </c>
      <c r="T5">
        <v>1.5209999999999999</v>
      </c>
      <c r="U5">
        <v>0.125</v>
      </c>
      <c r="V5">
        <v>13.38</v>
      </c>
      <c r="W5">
        <v>0</v>
      </c>
      <c r="X5">
        <v>0</v>
      </c>
      <c r="Y5">
        <v>0</v>
      </c>
      <c r="AC5" s="1">
        <f>(S5-F5)/F5</f>
        <v>0</v>
      </c>
      <c r="AD5" s="1">
        <f>(T5-G5)/G5</f>
        <v>0</v>
      </c>
      <c r="AE5" s="1">
        <f t="shared" ref="AE5:AI20" si="0">(U5-H5)/H5</f>
        <v>0</v>
      </c>
      <c r="AF5" s="1">
        <f t="shared" si="0"/>
        <v>8.9576547231270481E-2</v>
      </c>
      <c r="AG5" s="1" t="e">
        <f t="shared" si="0"/>
        <v>#DIV/0!</v>
      </c>
      <c r="AH5" s="1" t="e">
        <f t="shared" si="0"/>
        <v>#DIV/0!</v>
      </c>
      <c r="AI5" s="1" t="e">
        <f t="shared" si="0"/>
        <v>#DIV/0!</v>
      </c>
      <c r="AL5">
        <f>S5-F5</f>
        <v>0</v>
      </c>
      <c r="AM5">
        <f t="shared" ref="AM5:AR5" si="1">T5-G5</f>
        <v>0</v>
      </c>
      <c r="AN5">
        <f t="shared" si="1"/>
        <v>0</v>
      </c>
      <c r="AO5">
        <f t="shared" si="1"/>
        <v>1.1000000000000014</v>
      </c>
      <c r="AP5">
        <f t="shared" si="1"/>
        <v>0</v>
      </c>
      <c r="AQ5">
        <f t="shared" si="1"/>
        <v>0</v>
      </c>
      <c r="AR5">
        <f t="shared" si="1"/>
        <v>0</v>
      </c>
    </row>
    <row r="6" spans="1:44" x14ac:dyDescent="0.25">
      <c r="B6" t="s">
        <v>5</v>
      </c>
      <c r="D6" t="s">
        <v>4</v>
      </c>
      <c r="F6">
        <v>12.755000000000001</v>
      </c>
      <c r="G6">
        <v>1.5209999999999999</v>
      </c>
      <c r="H6">
        <v>0.125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12.755000000000001</v>
      </c>
      <c r="T6">
        <v>1.5209999999999999</v>
      </c>
      <c r="U6">
        <v>0.125</v>
      </c>
      <c r="V6">
        <v>0</v>
      </c>
      <c r="W6">
        <v>0</v>
      </c>
      <c r="X6">
        <v>0</v>
      </c>
      <c r="Y6">
        <v>0</v>
      </c>
      <c r="AC6" s="1">
        <f t="shared" ref="AC6:AC69" si="2">(S6-F6)/F6</f>
        <v>0</v>
      </c>
      <c r="AD6" s="1">
        <f t="shared" ref="AD6:AD36" si="3">(T6-G6)/G6</f>
        <v>0</v>
      </c>
      <c r="AE6" s="1">
        <f t="shared" si="0"/>
        <v>0</v>
      </c>
      <c r="AF6" s="1" t="e">
        <f t="shared" si="0"/>
        <v>#DIV/0!</v>
      </c>
      <c r="AG6" s="1" t="e">
        <f t="shared" si="0"/>
        <v>#DIV/0!</v>
      </c>
      <c r="AH6" s="1" t="e">
        <f t="shared" si="0"/>
        <v>#DIV/0!</v>
      </c>
      <c r="AI6" s="1" t="e">
        <f t="shared" si="0"/>
        <v>#DIV/0!</v>
      </c>
      <c r="AL6">
        <f t="shared" ref="AL6:AL36" si="4">S6-F6</f>
        <v>0</v>
      </c>
      <c r="AM6">
        <f t="shared" ref="AM6:AM36" si="5">T6-G6</f>
        <v>0</v>
      </c>
      <c r="AN6">
        <f t="shared" ref="AN6:AN36" si="6">U6-H6</f>
        <v>0</v>
      </c>
      <c r="AO6">
        <f t="shared" ref="AO6:AO36" si="7">V6-I6</f>
        <v>0</v>
      </c>
      <c r="AP6">
        <f t="shared" ref="AP6:AP36" si="8">W6-J6</f>
        <v>0</v>
      </c>
      <c r="AQ6">
        <f t="shared" ref="AQ6:AQ36" si="9">X6-K6</f>
        <v>0</v>
      </c>
      <c r="AR6">
        <f t="shared" ref="AR6:AR36" si="10">Y6-L6</f>
        <v>0</v>
      </c>
    </row>
    <row r="7" spans="1:44" x14ac:dyDescent="0.25">
      <c r="B7" t="s">
        <v>6</v>
      </c>
      <c r="D7" t="s">
        <v>4</v>
      </c>
      <c r="F7">
        <v>12.349</v>
      </c>
      <c r="G7">
        <v>1.4730000000000001</v>
      </c>
      <c r="H7">
        <v>0.121</v>
      </c>
      <c r="I7">
        <v>12.13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12.349</v>
      </c>
      <c r="T7">
        <v>1.4730000000000001</v>
      </c>
      <c r="U7">
        <v>0.121</v>
      </c>
      <c r="V7">
        <v>14.22</v>
      </c>
      <c r="W7">
        <v>0</v>
      </c>
      <c r="X7">
        <v>0</v>
      </c>
      <c r="Y7">
        <v>0</v>
      </c>
      <c r="AC7" s="1">
        <f t="shared" si="2"/>
        <v>0</v>
      </c>
      <c r="AD7" s="1">
        <f t="shared" si="3"/>
        <v>0</v>
      </c>
      <c r="AE7" s="1">
        <f t="shared" si="0"/>
        <v>0</v>
      </c>
      <c r="AF7" s="1">
        <f t="shared" si="0"/>
        <v>0.17230008244023082</v>
      </c>
      <c r="AG7" s="1" t="e">
        <f t="shared" si="0"/>
        <v>#DIV/0!</v>
      </c>
      <c r="AH7" s="1" t="e">
        <f t="shared" si="0"/>
        <v>#DIV/0!</v>
      </c>
      <c r="AI7" s="1" t="e">
        <f t="shared" si="0"/>
        <v>#DIV/0!</v>
      </c>
      <c r="AL7">
        <f t="shared" si="4"/>
        <v>0</v>
      </c>
      <c r="AM7">
        <f t="shared" si="5"/>
        <v>0</v>
      </c>
      <c r="AN7">
        <f t="shared" si="6"/>
        <v>0</v>
      </c>
      <c r="AO7">
        <f t="shared" si="7"/>
        <v>2.09</v>
      </c>
      <c r="AP7">
        <f t="shared" si="8"/>
        <v>0</v>
      </c>
      <c r="AQ7">
        <f t="shared" si="9"/>
        <v>0</v>
      </c>
      <c r="AR7">
        <f t="shared" si="10"/>
        <v>0</v>
      </c>
    </row>
    <row r="8" spans="1:44" x14ac:dyDescent="0.25">
      <c r="B8" t="s">
        <v>7</v>
      </c>
      <c r="D8" t="s">
        <v>4</v>
      </c>
      <c r="F8">
        <v>12.349</v>
      </c>
      <c r="G8">
        <v>1.4730000000000001</v>
      </c>
      <c r="H8">
        <v>0.121</v>
      </c>
      <c r="I8">
        <v>15.42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12.349</v>
      </c>
      <c r="T8">
        <v>1.4730000000000001</v>
      </c>
      <c r="U8">
        <v>0.121</v>
      </c>
      <c r="V8">
        <v>16.84</v>
      </c>
      <c r="W8">
        <v>0</v>
      </c>
      <c r="X8">
        <v>0</v>
      </c>
      <c r="Y8">
        <v>0</v>
      </c>
      <c r="AC8" s="1">
        <f t="shared" si="2"/>
        <v>0</v>
      </c>
      <c r="AD8" s="1">
        <f t="shared" si="3"/>
        <v>0</v>
      </c>
      <c r="AE8" s="1">
        <f t="shared" si="0"/>
        <v>0</v>
      </c>
      <c r="AF8" s="1">
        <f t="shared" si="0"/>
        <v>9.2088197146562897E-2</v>
      </c>
      <c r="AG8" s="1" t="e">
        <f t="shared" si="0"/>
        <v>#DIV/0!</v>
      </c>
      <c r="AH8" s="1" t="e">
        <f t="shared" si="0"/>
        <v>#DIV/0!</v>
      </c>
      <c r="AI8" s="1" t="e">
        <f t="shared" si="0"/>
        <v>#DIV/0!</v>
      </c>
      <c r="AL8">
        <f t="shared" si="4"/>
        <v>0</v>
      </c>
      <c r="AM8">
        <f t="shared" si="5"/>
        <v>0</v>
      </c>
      <c r="AN8">
        <f t="shared" si="6"/>
        <v>0</v>
      </c>
      <c r="AO8">
        <f t="shared" si="7"/>
        <v>1.42</v>
      </c>
      <c r="AP8">
        <f t="shared" si="8"/>
        <v>0</v>
      </c>
      <c r="AQ8">
        <f t="shared" si="9"/>
        <v>0</v>
      </c>
      <c r="AR8">
        <f t="shared" si="10"/>
        <v>0</v>
      </c>
    </row>
    <row r="9" spans="1:44" x14ac:dyDescent="0.25">
      <c r="B9" t="s">
        <v>8</v>
      </c>
      <c r="D9" t="s">
        <v>4</v>
      </c>
      <c r="F9">
        <v>12.349</v>
      </c>
      <c r="G9">
        <v>1.4730000000000001</v>
      </c>
      <c r="H9">
        <v>0.121</v>
      </c>
      <c r="I9">
        <v>24.53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12.349</v>
      </c>
      <c r="T9">
        <v>1.4730000000000001</v>
      </c>
      <c r="U9">
        <v>0.121</v>
      </c>
      <c r="V9">
        <v>24.09</v>
      </c>
      <c r="W9">
        <v>0</v>
      </c>
      <c r="X9">
        <v>0</v>
      </c>
      <c r="Y9">
        <v>0</v>
      </c>
      <c r="AC9" s="1">
        <f t="shared" si="2"/>
        <v>0</v>
      </c>
      <c r="AD9" s="1">
        <f t="shared" si="3"/>
        <v>0</v>
      </c>
      <c r="AE9" s="1">
        <f t="shared" si="0"/>
        <v>0</v>
      </c>
      <c r="AF9" s="1">
        <f t="shared" si="0"/>
        <v>-1.7937219730941756E-2</v>
      </c>
      <c r="AG9" s="1" t="e">
        <f t="shared" si="0"/>
        <v>#DIV/0!</v>
      </c>
      <c r="AH9" s="1" t="e">
        <f t="shared" si="0"/>
        <v>#DIV/0!</v>
      </c>
      <c r="AI9" s="1" t="e">
        <f t="shared" si="0"/>
        <v>#DIV/0!</v>
      </c>
      <c r="AL9">
        <f t="shared" si="4"/>
        <v>0</v>
      </c>
      <c r="AM9">
        <f t="shared" si="5"/>
        <v>0</v>
      </c>
      <c r="AN9">
        <f t="shared" si="6"/>
        <v>0</v>
      </c>
      <c r="AO9">
        <f t="shared" si="7"/>
        <v>-0.44000000000000128</v>
      </c>
      <c r="AP9">
        <f t="shared" si="8"/>
        <v>0</v>
      </c>
      <c r="AQ9">
        <f t="shared" si="9"/>
        <v>0</v>
      </c>
      <c r="AR9">
        <f t="shared" si="10"/>
        <v>0</v>
      </c>
    </row>
    <row r="10" spans="1:44" x14ac:dyDescent="0.25">
      <c r="B10" t="s">
        <v>9</v>
      </c>
      <c r="D10" t="s">
        <v>4</v>
      </c>
      <c r="F10">
        <v>12.349</v>
      </c>
      <c r="G10">
        <v>1.4730000000000001</v>
      </c>
      <c r="H10">
        <v>0.121</v>
      </c>
      <c r="I10">
        <v>39.340000000000003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12.349</v>
      </c>
      <c r="T10">
        <v>1.4730000000000001</v>
      </c>
      <c r="U10">
        <v>0.121</v>
      </c>
      <c r="V10">
        <v>35.89</v>
      </c>
      <c r="W10">
        <v>0</v>
      </c>
      <c r="X10">
        <v>0</v>
      </c>
      <c r="Y10">
        <v>0</v>
      </c>
      <c r="AC10" s="1">
        <f t="shared" si="2"/>
        <v>0</v>
      </c>
      <c r="AD10" s="1">
        <f t="shared" si="3"/>
        <v>0</v>
      </c>
      <c r="AE10" s="1">
        <f t="shared" si="0"/>
        <v>0</v>
      </c>
      <c r="AF10" s="1">
        <f t="shared" si="0"/>
        <v>-8.7697000508388467E-2</v>
      </c>
      <c r="AG10" s="1" t="e">
        <f t="shared" si="0"/>
        <v>#DIV/0!</v>
      </c>
      <c r="AH10" s="1" t="e">
        <f t="shared" si="0"/>
        <v>#DIV/0!</v>
      </c>
      <c r="AI10" s="1" t="e">
        <f t="shared" si="0"/>
        <v>#DIV/0!</v>
      </c>
      <c r="AL10">
        <f t="shared" si="4"/>
        <v>0</v>
      </c>
      <c r="AM10">
        <f t="shared" si="5"/>
        <v>0</v>
      </c>
      <c r="AN10">
        <f t="shared" si="6"/>
        <v>0</v>
      </c>
      <c r="AO10">
        <f t="shared" si="7"/>
        <v>-3.4500000000000028</v>
      </c>
      <c r="AP10">
        <f t="shared" si="8"/>
        <v>0</v>
      </c>
      <c r="AQ10">
        <f t="shared" si="9"/>
        <v>0</v>
      </c>
      <c r="AR10">
        <f t="shared" si="10"/>
        <v>0</v>
      </c>
    </row>
    <row r="11" spans="1:44" x14ac:dyDescent="0.25">
      <c r="B11" t="s">
        <v>10</v>
      </c>
      <c r="D11" t="s">
        <v>4</v>
      </c>
      <c r="F11">
        <v>12.349</v>
      </c>
      <c r="G11">
        <v>1.4730000000000001</v>
      </c>
      <c r="H11">
        <v>0.121</v>
      </c>
      <c r="I11">
        <v>83.58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12.349</v>
      </c>
      <c r="T11">
        <v>1.4730000000000001</v>
      </c>
      <c r="U11">
        <v>0.121</v>
      </c>
      <c r="V11">
        <v>71.11</v>
      </c>
      <c r="W11">
        <v>0</v>
      </c>
      <c r="X11">
        <v>0</v>
      </c>
      <c r="Y11">
        <v>0</v>
      </c>
      <c r="AC11" s="1">
        <f t="shared" si="2"/>
        <v>0</v>
      </c>
      <c r="AD11" s="1">
        <f t="shared" si="3"/>
        <v>0</v>
      </c>
      <c r="AE11" s="1">
        <f t="shared" si="0"/>
        <v>0</v>
      </c>
      <c r="AF11" s="1">
        <f t="shared" si="0"/>
        <v>-0.14919837281646325</v>
      </c>
      <c r="AG11" s="1" t="e">
        <f t="shared" si="0"/>
        <v>#DIV/0!</v>
      </c>
      <c r="AH11" s="1" t="e">
        <f t="shared" si="0"/>
        <v>#DIV/0!</v>
      </c>
      <c r="AI11" s="1" t="e">
        <f t="shared" si="0"/>
        <v>#DIV/0!</v>
      </c>
      <c r="AL11">
        <f t="shared" si="4"/>
        <v>0</v>
      </c>
      <c r="AM11">
        <f t="shared" si="5"/>
        <v>0</v>
      </c>
      <c r="AN11">
        <f t="shared" si="6"/>
        <v>0</v>
      </c>
      <c r="AO11">
        <f t="shared" si="7"/>
        <v>-12.469999999999999</v>
      </c>
      <c r="AP11">
        <f t="shared" si="8"/>
        <v>0</v>
      </c>
      <c r="AQ11">
        <f t="shared" si="9"/>
        <v>0</v>
      </c>
      <c r="AR11">
        <f t="shared" si="10"/>
        <v>0</v>
      </c>
    </row>
    <row r="12" spans="1:44" x14ac:dyDescent="0.25">
      <c r="B12" t="s">
        <v>11</v>
      </c>
      <c r="D12" t="s">
        <v>4</v>
      </c>
      <c r="F12">
        <v>12.349</v>
      </c>
      <c r="G12">
        <v>1.4730000000000001</v>
      </c>
      <c r="H12">
        <v>0.121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12.349</v>
      </c>
      <c r="T12">
        <v>1.4730000000000001</v>
      </c>
      <c r="U12">
        <v>0.121</v>
      </c>
      <c r="V12">
        <v>0</v>
      </c>
      <c r="W12">
        <v>0</v>
      </c>
      <c r="X12">
        <v>0</v>
      </c>
      <c r="Y12">
        <v>0</v>
      </c>
      <c r="AC12" s="1">
        <f t="shared" si="2"/>
        <v>0</v>
      </c>
      <c r="AD12" s="1">
        <f t="shared" si="3"/>
        <v>0</v>
      </c>
      <c r="AE12" s="1">
        <f t="shared" si="0"/>
        <v>0</v>
      </c>
      <c r="AF12" s="1" t="e">
        <f t="shared" si="0"/>
        <v>#DIV/0!</v>
      </c>
      <c r="AG12" s="1" t="e">
        <f t="shared" si="0"/>
        <v>#DIV/0!</v>
      </c>
      <c r="AH12" s="1" t="e">
        <f t="shared" si="0"/>
        <v>#DIV/0!</v>
      </c>
      <c r="AI12" s="1" t="e">
        <f t="shared" si="0"/>
        <v>#DIV/0!</v>
      </c>
      <c r="AL12">
        <f t="shared" si="4"/>
        <v>0</v>
      </c>
      <c r="AM12">
        <f t="shared" si="5"/>
        <v>0</v>
      </c>
      <c r="AN12">
        <f t="shared" si="6"/>
        <v>0</v>
      </c>
      <c r="AO12">
        <f t="shared" si="7"/>
        <v>0</v>
      </c>
      <c r="AP12">
        <f t="shared" si="8"/>
        <v>0</v>
      </c>
      <c r="AQ12">
        <f t="shared" si="9"/>
        <v>0</v>
      </c>
      <c r="AR12">
        <f t="shared" si="10"/>
        <v>0</v>
      </c>
    </row>
    <row r="13" spans="1:44" x14ac:dyDescent="0.25">
      <c r="B13" t="s">
        <v>12</v>
      </c>
      <c r="D13" t="s">
        <v>4</v>
      </c>
      <c r="F13">
        <v>8.3680000000000003</v>
      </c>
      <c r="G13">
        <v>0.93500000000000005</v>
      </c>
      <c r="H13">
        <v>7.1999999999999995E-2</v>
      </c>
      <c r="I13">
        <v>14.27</v>
      </c>
      <c r="J13">
        <v>7.88</v>
      </c>
      <c r="K13">
        <v>7.88</v>
      </c>
      <c r="L13">
        <v>0.247</v>
      </c>
      <c r="O13" t="s">
        <v>12</v>
      </c>
      <c r="Q13" t="s">
        <v>4</v>
      </c>
      <c r="S13">
        <v>8.3680000000000003</v>
      </c>
      <c r="T13">
        <v>0.93500000000000005</v>
      </c>
      <c r="U13">
        <v>7.1999999999999995E-2</v>
      </c>
      <c r="V13">
        <v>14.27</v>
      </c>
      <c r="W13">
        <v>7.88</v>
      </c>
      <c r="X13">
        <v>7.88</v>
      </c>
      <c r="Y13">
        <v>0.247</v>
      </c>
      <c r="AC13" s="1">
        <f t="shared" si="2"/>
        <v>0</v>
      </c>
      <c r="AD13" s="1">
        <f t="shared" si="3"/>
        <v>0</v>
      </c>
      <c r="AE13" s="1">
        <f t="shared" si="0"/>
        <v>0</v>
      </c>
      <c r="AF13" s="1">
        <f t="shared" si="0"/>
        <v>0</v>
      </c>
      <c r="AG13" s="1">
        <f t="shared" si="0"/>
        <v>0</v>
      </c>
      <c r="AH13" s="1">
        <f t="shared" si="0"/>
        <v>0</v>
      </c>
      <c r="AI13" s="1">
        <f t="shared" si="0"/>
        <v>0</v>
      </c>
      <c r="AL13">
        <f t="shared" si="4"/>
        <v>0</v>
      </c>
      <c r="AM13">
        <f t="shared" si="5"/>
        <v>0</v>
      </c>
      <c r="AN13">
        <f t="shared" si="6"/>
        <v>0</v>
      </c>
      <c r="AO13">
        <f t="shared" si="7"/>
        <v>0</v>
      </c>
      <c r="AP13">
        <f t="shared" si="8"/>
        <v>0</v>
      </c>
      <c r="AQ13">
        <f t="shared" si="9"/>
        <v>0</v>
      </c>
      <c r="AR13">
        <f t="shared" si="10"/>
        <v>0</v>
      </c>
    </row>
    <row r="14" spans="1:44" x14ac:dyDescent="0.25">
      <c r="B14" t="s">
        <v>13</v>
      </c>
      <c r="D14" t="s">
        <v>4</v>
      </c>
      <c r="F14">
        <v>8.3680000000000003</v>
      </c>
      <c r="G14">
        <v>0.93500000000000005</v>
      </c>
      <c r="H14">
        <v>7.1999999999999995E-2</v>
      </c>
      <c r="I14">
        <v>139.65</v>
      </c>
      <c r="J14">
        <v>7.88</v>
      </c>
      <c r="K14">
        <v>7.88</v>
      </c>
      <c r="L14">
        <v>0.247</v>
      </c>
      <c r="O14" t="s">
        <v>13</v>
      </c>
      <c r="Q14" t="s">
        <v>4</v>
      </c>
      <c r="S14">
        <v>8.3680000000000003</v>
      </c>
      <c r="T14">
        <v>0.93500000000000005</v>
      </c>
      <c r="U14">
        <v>7.1999999999999995E-2</v>
      </c>
      <c r="V14">
        <v>114.11</v>
      </c>
      <c r="W14">
        <v>7.88</v>
      </c>
      <c r="X14">
        <v>7.88</v>
      </c>
      <c r="Y14">
        <v>0.247</v>
      </c>
      <c r="AC14" s="1">
        <f t="shared" si="2"/>
        <v>0</v>
      </c>
      <c r="AD14" s="1">
        <f t="shared" si="3"/>
        <v>0</v>
      </c>
      <c r="AE14" s="1">
        <f t="shared" si="0"/>
        <v>0</v>
      </c>
      <c r="AF14" s="1">
        <f t="shared" si="0"/>
        <v>-0.18288578589330473</v>
      </c>
      <c r="AG14" s="1">
        <f t="shared" si="0"/>
        <v>0</v>
      </c>
      <c r="AH14" s="1">
        <f t="shared" si="0"/>
        <v>0</v>
      </c>
      <c r="AI14" s="1">
        <f t="shared" si="0"/>
        <v>0</v>
      </c>
      <c r="AL14">
        <f t="shared" si="4"/>
        <v>0</v>
      </c>
      <c r="AM14">
        <f t="shared" si="5"/>
        <v>0</v>
      </c>
      <c r="AN14">
        <f t="shared" si="6"/>
        <v>0</v>
      </c>
      <c r="AO14">
        <f t="shared" si="7"/>
        <v>-25.540000000000006</v>
      </c>
      <c r="AP14">
        <f t="shared" si="8"/>
        <v>0</v>
      </c>
      <c r="AQ14">
        <f t="shared" si="9"/>
        <v>0</v>
      </c>
      <c r="AR14">
        <f t="shared" si="10"/>
        <v>0</v>
      </c>
    </row>
    <row r="15" spans="1:44" x14ac:dyDescent="0.25">
      <c r="B15" t="s">
        <v>14</v>
      </c>
      <c r="D15" t="s">
        <v>4</v>
      </c>
      <c r="F15">
        <v>8.3680000000000003</v>
      </c>
      <c r="G15">
        <v>0.93500000000000005</v>
      </c>
      <c r="H15">
        <v>7.1999999999999995E-2</v>
      </c>
      <c r="I15">
        <v>226.69</v>
      </c>
      <c r="J15">
        <v>7.88</v>
      </c>
      <c r="K15">
        <v>7.88</v>
      </c>
      <c r="L15">
        <v>0.247</v>
      </c>
      <c r="O15" t="s">
        <v>14</v>
      </c>
      <c r="Q15" t="s">
        <v>4</v>
      </c>
      <c r="S15">
        <v>8.3680000000000003</v>
      </c>
      <c r="T15">
        <v>0.93500000000000005</v>
      </c>
      <c r="U15">
        <v>7.1999999999999995E-2</v>
      </c>
      <c r="V15">
        <v>183.41</v>
      </c>
      <c r="W15">
        <v>7.88</v>
      </c>
      <c r="X15">
        <v>7.88</v>
      </c>
      <c r="Y15">
        <v>0.247</v>
      </c>
      <c r="AC15" s="1">
        <f t="shared" si="2"/>
        <v>0</v>
      </c>
      <c r="AD15" s="1">
        <f t="shared" si="3"/>
        <v>0</v>
      </c>
      <c r="AE15" s="1">
        <f t="shared" si="0"/>
        <v>0</v>
      </c>
      <c r="AF15" s="1">
        <f t="shared" si="0"/>
        <v>-0.19092152278441926</v>
      </c>
      <c r="AG15" s="1">
        <f t="shared" si="0"/>
        <v>0</v>
      </c>
      <c r="AH15" s="1">
        <f t="shared" si="0"/>
        <v>0</v>
      </c>
      <c r="AI15" s="1">
        <f t="shared" si="0"/>
        <v>0</v>
      </c>
      <c r="AL15">
        <f t="shared" si="4"/>
        <v>0</v>
      </c>
      <c r="AM15">
        <f t="shared" si="5"/>
        <v>0</v>
      </c>
      <c r="AN15">
        <f t="shared" si="6"/>
        <v>0</v>
      </c>
      <c r="AO15">
        <f t="shared" si="7"/>
        <v>-43.28</v>
      </c>
      <c r="AP15">
        <f t="shared" si="8"/>
        <v>0</v>
      </c>
      <c r="AQ15">
        <f t="shared" si="9"/>
        <v>0</v>
      </c>
      <c r="AR15">
        <f t="shared" si="10"/>
        <v>0</v>
      </c>
    </row>
    <row r="16" spans="1:44" x14ac:dyDescent="0.25">
      <c r="B16" t="s">
        <v>15</v>
      </c>
      <c r="D16" t="s">
        <v>4</v>
      </c>
      <c r="F16">
        <v>8.3680000000000003</v>
      </c>
      <c r="G16">
        <v>0.93500000000000005</v>
      </c>
      <c r="H16">
        <v>7.1999999999999995E-2</v>
      </c>
      <c r="I16">
        <v>356.1</v>
      </c>
      <c r="J16">
        <v>7.88</v>
      </c>
      <c r="K16">
        <v>7.88</v>
      </c>
      <c r="L16">
        <v>0.247</v>
      </c>
      <c r="O16" t="s">
        <v>15</v>
      </c>
      <c r="Q16" t="s">
        <v>4</v>
      </c>
      <c r="S16">
        <v>8.3680000000000003</v>
      </c>
      <c r="T16">
        <v>0.93500000000000005</v>
      </c>
      <c r="U16">
        <v>7.1999999999999995E-2</v>
      </c>
      <c r="V16">
        <v>286.45999999999998</v>
      </c>
      <c r="W16">
        <v>7.88</v>
      </c>
      <c r="X16">
        <v>7.88</v>
      </c>
      <c r="Y16">
        <v>0.247</v>
      </c>
      <c r="AC16" s="1">
        <f t="shared" si="2"/>
        <v>0</v>
      </c>
      <c r="AD16" s="1">
        <f t="shared" si="3"/>
        <v>0</v>
      </c>
      <c r="AE16" s="1">
        <f t="shared" si="0"/>
        <v>0</v>
      </c>
      <c r="AF16" s="1">
        <f t="shared" si="0"/>
        <v>-0.19556304408873923</v>
      </c>
      <c r="AG16" s="1">
        <f t="shared" si="0"/>
        <v>0</v>
      </c>
      <c r="AH16" s="1">
        <f t="shared" si="0"/>
        <v>0</v>
      </c>
      <c r="AI16" s="1">
        <f t="shared" si="0"/>
        <v>0</v>
      </c>
      <c r="AL16">
        <f t="shared" si="4"/>
        <v>0</v>
      </c>
      <c r="AM16">
        <f t="shared" si="5"/>
        <v>0</v>
      </c>
      <c r="AN16">
        <f t="shared" si="6"/>
        <v>0</v>
      </c>
      <c r="AO16">
        <f t="shared" si="7"/>
        <v>-69.640000000000043</v>
      </c>
      <c r="AP16">
        <f t="shared" si="8"/>
        <v>0</v>
      </c>
      <c r="AQ16">
        <f t="shared" si="9"/>
        <v>0</v>
      </c>
      <c r="AR16">
        <f t="shared" si="10"/>
        <v>0</v>
      </c>
    </row>
    <row r="17" spans="2:44" x14ac:dyDescent="0.25">
      <c r="B17" t="s">
        <v>16</v>
      </c>
      <c r="D17" t="s">
        <v>4</v>
      </c>
      <c r="F17">
        <v>8.3680000000000003</v>
      </c>
      <c r="G17">
        <v>0.93500000000000005</v>
      </c>
      <c r="H17">
        <v>7.1999999999999995E-2</v>
      </c>
      <c r="I17">
        <v>701.34</v>
      </c>
      <c r="J17">
        <v>7.88</v>
      </c>
      <c r="K17">
        <v>7.88</v>
      </c>
      <c r="L17">
        <v>0.247</v>
      </c>
      <c r="O17" t="s">
        <v>16</v>
      </c>
      <c r="Q17" t="s">
        <v>4</v>
      </c>
      <c r="S17">
        <v>8.3680000000000003</v>
      </c>
      <c r="T17">
        <v>0.93500000000000005</v>
      </c>
      <c r="U17">
        <v>7.1999999999999995E-2</v>
      </c>
      <c r="V17">
        <v>561.37</v>
      </c>
      <c r="W17">
        <v>7.88</v>
      </c>
      <c r="X17">
        <v>7.88</v>
      </c>
      <c r="Y17">
        <v>0.247</v>
      </c>
      <c r="AC17" s="1">
        <f t="shared" si="2"/>
        <v>0</v>
      </c>
      <c r="AD17" s="1">
        <f t="shared" si="3"/>
        <v>0</v>
      </c>
      <c r="AE17" s="1">
        <f t="shared" si="0"/>
        <v>0</v>
      </c>
      <c r="AF17" s="1">
        <f t="shared" si="0"/>
        <v>-0.19957509909601623</v>
      </c>
      <c r="AG17" s="1">
        <f t="shared" si="0"/>
        <v>0</v>
      </c>
      <c r="AH17" s="1">
        <f t="shared" si="0"/>
        <v>0</v>
      </c>
      <c r="AI17" s="1">
        <f t="shared" si="0"/>
        <v>0</v>
      </c>
      <c r="AL17">
        <f t="shared" si="4"/>
        <v>0</v>
      </c>
      <c r="AM17">
        <f t="shared" si="5"/>
        <v>0</v>
      </c>
      <c r="AN17">
        <f t="shared" si="6"/>
        <v>0</v>
      </c>
      <c r="AO17">
        <f t="shared" si="7"/>
        <v>-139.97000000000003</v>
      </c>
      <c r="AP17">
        <f t="shared" si="8"/>
        <v>0</v>
      </c>
      <c r="AQ17">
        <f t="shared" si="9"/>
        <v>0</v>
      </c>
      <c r="AR17">
        <f t="shared" si="10"/>
        <v>0</v>
      </c>
    </row>
    <row r="18" spans="2:44" x14ac:dyDescent="0.25">
      <c r="B18" t="s">
        <v>17</v>
      </c>
      <c r="D18" t="s">
        <v>4</v>
      </c>
      <c r="F18">
        <v>5.5069999999999997</v>
      </c>
      <c r="G18">
        <v>0.52400000000000002</v>
      </c>
      <c r="H18">
        <v>3.3000000000000002E-2</v>
      </c>
      <c r="I18">
        <v>11.14</v>
      </c>
      <c r="J18">
        <v>7.62</v>
      </c>
      <c r="K18">
        <v>7.62</v>
      </c>
      <c r="L18">
        <v>0.156</v>
      </c>
      <c r="O18" t="s">
        <v>17</v>
      </c>
      <c r="Q18" t="s">
        <v>4</v>
      </c>
      <c r="S18">
        <v>5.5069999999999997</v>
      </c>
      <c r="T18">
        <v>0.52400000000000002</v>
      </c>
      <c r="U18">
        <v>3.3000000000000002E-2</v>
      </c>
      <c r="V18">
        <v>11.14</v>
      </c>
      <c r="W18">
        <v>7.62</v>
      </c>
      <c r="X18">
        <v>7.62</v>
      </c>
      <c r="Y18">
        <v>0.156</v>
      </c>
      <c r="AC18" s="1">
        <f t="shared" si="2"/>
        <v>0</v>
      </c>
      <c r="AD18" s="1">
        <f t="shared" si="3"/>
        <v>0</v>
      </c>
      <c r="AE18" s="1">
        <f t="shared" si="0"/>
        <v>0</v>
      </c>
      <c r="AF18" s="1">
        <f t="shared" si="0"/>
        <v>0</v>
      </c>
      <c r="AG18" s="1">
        <f t="shared" si="0"/>
        <v>0</v>
      </c>
      <c r="AH18" s="1">
        <f t="shared" si="0"/>
        <v>0</v>
      </c>
      <c r="AI18" s="1">
        <f t="shared" si="0"/>
        <v>0</v>
      </c>
      <c r="AL18">
        <f t="shared" si="4"/>
        <v>0</v>
      </c>
      <c r="AM18">
        <f t="shared" si="5"/>
        <v>0</v>
      </c>
      <c r="AN18">
        <f t="shared" si="6"/>
        <v>0</v>
      </c>
      <c r="AO18">
        <f t="shared" si="7"/>
        <v>0</v>
      </c>
      <c r="AP18">
        <f t="shared" si="8"/>
        <v>0</v>
      </c>
      <c r="AQ18">
        <f t="shared" si="9"/>
        <v>0</v>
      </c>
      <c r="AR18">
        <f t="shared" si="10"/>
        <v>0</v>
      </c>
    </row>
    <row r="19" spans="2:44" x14ac:dyDescent="0.25">
      <c r="B19" t="s">
        <v>18</v>
      </c>
      <c r="D19" t="s">
        <v>4</v>
      </c>
      <c r="F19">
        <v>5.5069999999999997</v>
      </c>
      <c r="G19">
        <v>0.52400000000000002</v>
      </c>
      <c r="H19">
        <v>3.3000000000000002E-2</v>
      </c>
      <c r="I19">
        <v>136.52000000000001</v>
      </c>
      <c r="J19">
        <v>7.62</v>
      </c>
      <c r="K19">
        <v>7.62</v>
      </c>
      <c r="L19">
        <v>0.156</v>
      </c>
      <c r="O19" t="s">
        <v>18</v>
      </c>
      <c r="Q19" t="s">
        <v>4</v>
      </c>
      <c r="S19">
        <v>5.5069999999999997</v>
      </c>
      <c r="T19">
        <v>0.52400000000000002</v>
      </c>
      <c r="U19">
        <v>3.3000000000000002E-2</v>
      </c>
      <c r="V19">
        <v>110.97</v>
      </c>
      <c r="W19">
        <v>7.62</v>
      </c>
      <c r="X19">
        <v>7.62</v>
      </c>
      <c r="Y19">
        <v>0.156</v>
      </c>
      <c r="AC19" s="1">
        <f t="shared" si="2"/>
        <v>0</v>
      </c>
      <c r="AD19" s="1">
        <f t="shared" si="3"/>
        <v>0</v>
      </c>
      <c r="AE19" s="1">
        <f t="shared" si="0"/>
        <v>0</v>
      </c>
      <c r="AF19" s="1">
        <f t="shared" si="0"/>
        <v>-0.18715206563140938</v>
      </c>
      <c r="AG19" s="1">
        <f t="shared" si="0"/>
        <v>0</v>
      </c>
      <c r="AH19" s="1">
        <f t="shared" si="0"/>
        <v>0</v>
      </c>
      <c r="AI19" s="1">
        <f t="shared" si="0"/>
        <v>0</v>
      </c>
      <c r="AL19">
        <f t="shared" si="4"/>
        <v>0</v>
      </c>
      <c r="AM19">
        <f t="shared" si="5"/>
        <v>0</v>
      </c>
      <c r="AN19">
        <f t="shared" si="6"/>
        <v>0</v>
      </c>
      <c r="AO19">
        <f t="shared" si="7"/>
        <v>-25.550000000000011</v>
      </c>
      <c r="AP19">
        <f t="shared" si="8"/>
        <v>0</v>
      </c>
      <c r="AQ19">
        <f t="shared" si="9"/>
        <v>0</v>
      </c>
      <c r="AR19">
        <f t="shared" si="10"/>
        <v>0</v>
      </c>
    </row>
    <row r="20" spans="2:44" x14ac:dyDescent="0.25">
      <c r="B20" t="s">
        <v>19</v>
      </c>
      <c r="D20" t="s">
        <v>4</v>
      </c>
      <c r="F20">
        <v>5.5069999999999997</v>
      </c>
      <c r="G20">
        <v>0.52400000000000002</v>
      </c>
      <c r="H20">
        <v>3.3000000000000002E-2</v>
      </c>
      <c r="I20">
        <v>223.56</v>
      </c>
      <c r="J20">
        <v>7.62</v>
      </c>
      <c r="K20">
        <v>7.62</v>
      </c>
      <c r="L20">
        <v>0.156</v>
      </c>
      <c r="O20" t="s">
        <v>19</v>
      </c>
      <c r="Q20" t="s">
        <v>4</v>
      </c>
      <c r="S20">
        <v>5.5069999999999997</v>
      </c>
      <c r="T20">
        <v>0.52400000000000002</v>
      </c>
      <c r="U20">
        <v>3.3000000000000002E-2</v>
      </c>
      <c r="V20">
        <v>180.28</v>
      </c>
      <c r="W20">
        <v>7.62</v>
      </c>
      <c r="X20">
        <v>7.62</v>
      </c>
      <c r="Y20">
        <v>0.156</v>
      </c>
      <c r="AC20" s="1">
        <f t="shared" si="2"/>
        <v>0</v>
      </c>
      <c r="AD20" s="1">
        <f t="shared" si="3"/>
        <v>0</v>
      </c>
      <c r="AE20" s="1">
        <f t="shared" si="0"/>
        <v>0</v>
      </c>
      <c r="AF20" s="1">
        <f t="shared" si="0"/>
        <v>-0.19359456074431919</v>
      </c>
      <c r="AG20" s="1">
        <f t="shared" si="0"/>
        <v>0</v>
      </c>
      <c r="AH20" s="1">
        <f t="shared" si="0"/>
        <v>0</v>
      </c>
      <c r="AI20" s="1">
        <f t="shared" si="0"/>
        <v>0</v>
      </c>
      <c r="AL20">
        <f t="shared" si="4"/>
        <v>0</v>
      </c>
      <c r="AM20">
        <f t="shared" si="5"/>
        <v>0</v>
      </c>
      <c r="AN20">
        <f t="shared" si="6"/>
        <v>0</v>
      </c>
      <c r="AO20">
        <f t="shared" si="7"/>
        <v>-43.28</v>
      </c>
      <c r="AP20">
        <f t="shared" si="8"/>
        <v>0</v>
      </c>
      <c r="AQ20">
        <f t="shared" si="9"/>
        <v>0</v>
      </c>
      <c r="AR20">
        <f t="shared" si="10"/>
        <v>0</v>
      </c>
    </row>
    <row r="21" spans="2:44" x14ac:dyDescent="0.25">
      <c r="B21" t="s">
        <v>20</v>
      </c>
      <c r="D21" t="s">
        <v>4</v>
      </c>
      <c r="F21">
        <v>5.5069999999999997</v>
      </c>
      <c r="G21">
        <v>0.52400000000000002</v>
      </c>
      <c r="H21">
        <v>3.3000000000000002E-2</v>
      </c>
      <c r="I21">
        <v>352.97</v>
      </c>
      <c r="J21">
        <v>7.62</v>
      </c>
      <c r="K21">
        <v>7.62</v>
      </c>
      <c r="L21">
        <v>0.156</v>
      </c>
      <c r="O21" t="s">
        <v>20</v>
      </c>
      <c r="Q21" t="s">
        <v>4</v>
      </c>
      <c r="S21">
        <v>5.5069999999999997</v>
      </c>
      <c r="T21">
        <v>0.52400000000000002</v>
      </c>
      <c r="U21">
        <v>3.3000000000000002E-2</v>
      </c>
      <c r="V21">
        <v>283.33</v>
      </c>
      <c r="W21">
        <v>7.62</v>
      </c>
      <c r="X21">
        <v>7.62</v>
      </c>
      <c r="Y21">
        <v>0.156</v>
      </c>
      <c r="AC21" s="1">
        <f t="shared" si="2"/>
        <v>0</v>
      </c>
      <c r="AD21" s="1">
        <f t="shared" si="3"/>
        <v>0</v>
      </c>
      <c r="AE21" s="1">
        <f t="shared" ref="AE21:AE36" si="11">(U21-H21)/H21</f>
        <v>0</v>
      </c>
      <c r="AF21" s="1">
        <f t="shared" ref="AF21:AF36" si="12">(V21-I21)/I21</f>
        <v>-0.19729722072697406</v>
      </c>
      <c r="AG21" s="1">
        <f t="shared" ref="AG21:AG36" si="13">(W21-J21)/J21</f>
        <v>0</v>
      </c>
      <c r="AH21" s="1">
        <f t="shared" ref="AH21:AH36" si="14">(X21-K21)/K21</f>
        <v>0</v>
      </c>
      <c r="AI21" s="1">
        <f t="shared" ref="AI21:AI36" si="15">(Y21-L21)/L21</f>
        <v>0</v>
      </c>
      <c r="AL21">
        <f t="shared" si="4"/>
        <v>0</v>
      </c>
      <c r="AM21">
        <f t="shared" si="5"/>
        <v>0</v>
      </c>
      <c r="AN21">
        <f t="shared" si="6"/>
        <v>0</v>
      </c>
      <c r="AO21">
        <f t="shared" si="7"/>
        <v>-69.640000000000043</v>
      </c>
      <c r="AP21">
        <f t="shared" si="8"/>
        <v>0</v>
      </c>
      <c r="AQ21">
        <f t="shared" si="9"/>
        <v>0</v>
      </c>
      <c r="AR21">
        <f t="shared" si="10"/>
        <v>0</v>
      </c>
    </row>
    <row r="22" spans="2:44" x14ac:dyDescent="0.25">
      <c r="B22" t="s">
        <v>21</v>
      </c>
      <c r="D22" t="s">
        <v>4</v>
      </c>
      <c r="F22">
        <v>5.5069999999999997</v>
      </c>
      <c r="G22">
        <v>0.52400000000000002</v>
      </c>
      <c r="H22">
        <v>3.3000000000000002E-2</v>
      </c>
      <c r="I22">
        <v>698.21</v>
      </c>
      <c r="J22">
        <v>7.62</v>
      </c>
      <c r="K22">
        <v>7.62</v>
      </c>
      <c r="L22">
        <v>0.156</v>
      </c>
      <c r="O22" t="s">
        <v>21</v>
      </c>
      <c r="Q22" t="s">
        <v>4</v>
      </c>
      <c r="S22">
        <v>5.5069999999999997</v>
      </c>
      <c r="T22">
        <v>0.52400000000000002</v>
      </c>
      <c r="U22">
        <v>3.3000000000000002E-2</v>
      </c>
      <c r="V22">
        <v>558.24</v>
      </c>
      <c r="W22">
        <v>7.62</v>
      </c>
      <c r="X22">
        <v>7.62</v>
      </c>
      <c r="Y22">
        <v>0.156</v>
      </c>
      <c r="AC22" s="1">
        <f t="shared" si="2"/>
        <v>0</v>
      </c>
      <c r="AD22" s="1">
        <f t="shared" si="3"/>
        <v>0</v>
      </c>
      <c r="AE22" s="1">
        <f t="shared" si="11"/>
        <v>0</v>
      </c>
      <c r="AF22" s="1">
        <f t="shared" si="12"/>
        <v>-0.20046977270448721</v>
      </c>
      <c r="AG22" s="1">
        <f t="shared" si="13"/>
        <v>0</v>
      </c>
      <c r="AH22" s="1">
        <f t="shared" si="14"/>
        <v>0</v>
      </c>
      <c r="AI22" s="1">
        <f t="shared" si="15"/>
        <v>0</v>
      </c>
      <c r="AL22">
        <f t="shared" si="4"/>
        <v>0</v>
      </c>
      <c r="AM22">
        <f t="shared" si="5"/>
        <v>0</v>
      </c>
      <c r="AN22">
        <f t="shared" si="6"/>
        <v>0</v>
      </c>
      <c r="AO22">
        <f t="shared" si="7"/>
        <v>-139.97000000000003</v>
      </c>
      <c r="AP22">
        <f t="shared" si="8"/>
        <v>0</v>
      </c>
      <c r="AQ22">
        <f t="shared" si="9"/>
        <v>0</v>
      </c>
      <c r="AR22">
        <f t="shared" si="10"/>
        <v>0</v>
      </c>
    </row>
    <row r="23" spans="2:44" x14ac:dyDescent="0.25">
      <c r="B23" t="s">
        <v>22</v>
      </c>
      <c r="D23" t="s">
        <v>4</v>
      </c>
      <c r="F23">
        <v>3.125</v>
      </c>
      <c r="G23">
        <v>0.23300000000000001</v>
      </c>
      <c r="H23">
        <v>8.9999999999999993E-3</v>
      </c>
      <c r="I23">
        <v>102.86</v>
      </c>
      <c r="J23">
        <v>8.83</v>
      </c>
      <c r="K23">
        <v>8.83</v>
      </c>
      <c r="L23">
        <v>7.6999999999999999E-2</v>
      </c>
      <c r="O23" t="s">
        <v>22</v>
      </c>
      <c r="Q23" t="s">
        <v>4</v>
      </c>
      <c r="S23">
        <v>3.125</v>
      </c>
      <c r="T23">
        <v>0.23300000000000001</v>
      </c>
      <c r="U23">
        <v>8.9999999999999993E-3</v>
      </c>
      <c r="V23">
        <v>102.86</v>
      </c>
      <c r="W23">
        <v>8.83</v>
      </c>
      <c r="X23">
        <v>8.83</v>
      </c>
      <c r="Y23">
        <v>7.6999999999999999E-2</v>
      </c>
      <c r="AC23" s="1">
        <f t="shared" si="2"/>
        <v>0</v>
      </c>
      <c r="AD23" s="1">
        <f t="shared" si="3"/>
        <v>0</v>
      </c>
      <c r="AE23" s="1">
        <f t="shared" si="11"/>
        <v>0</v>
      </c>
      <c r="AF23" s="1">
        <f t="shared" si="12"/>
        <v>0</v>
      </c>
      <c r="AG23" s="1">
        <f t="shared" si="13"/>
        <v>0</v>
      </c>
      <c r="AH23" s="1">
        <f t="shared" si="14"/>
        <v>0</v>
      </c>
      <c r="AI23" s="1">
        <f t="shared" si="15"/>
        <v>0</v>
      </c>
      <c r="AL23">
        <f t="shared" si="4"/>
        <v>0</v>
      </c>
      <c r="AM23">
        <f t="shared" si="5"/>
        <v>0</v>
      </c>
      <c r="AN23">
        <f t="shared" si="6"/>
        <v>0</v>
      </c>
      <c r="AO23">
        <f t="shared" si="7"/>
        <v>0</v>
      </c>
      <c r="AP23">
        <f t="shared" si="8"/>
        <v>0</v>
      </c>
      <c r="AQ23">
        <f t="shared" si="9"/>
        <v>0</v>
      </c>
      <c r="AR23">
        <f t="shared" si="10"/>
        <v>0</v>
      </c>
    </row>
    <row r="24" spans="2:44" x14ac:dyDescent="0.25">
      <c r="B24" t="s">
        <v>23</v>
      </c>
      <c r="D24" t="s">
        <v>4</v>
      </c>
      <c r="F24">
        <v>3.125</v>
      </c>
      <c r="G24">
        <v>0.23300000000000001</v>
      </c>
      <c r="H24">
        <v>8.9999999999999993E-3</v>
      </c>
      <c r="I24">
        <v>952.43</v>
      </c>
      <c r="J24">
        <v>8.83</v>
      </c>
      <c r="K24">
        <v>8.83</v>
      </c>
      <c r="L24">
        <v>7.6999999999999999E-2</v>
      </c>
      <c r="O24" t="s">
        <v>23</v>
      </c>
      <c r="Q24" t="s">
        <v>4</v>
      </c>
      <c r="S24">
        <v>3.125</v>
      </c>
      <c r="T24">
        <v>0.23300000000000001</v>
      </c>
      <c r="U24">
        <v>8.9999999999999993E-3</v>
      </c>
      <c r="V24">
        <v>779.35</v>
      </c>
      <c r="W24">
        <v>8.83</v>
      </c>
      <c r="X24">
        <v>8.83</v>
      </c>
      <c r="Y24">
        <v>7.6999999999999999E-2</v>
      </c>
      <c r="AC24" s="1">
        <f t="shared" si="2"/>
        <v>0</v>
      </c>
      <c r="AD24" s="1">
        <f t="shared" si="3"/>
        <v>0</v>
      </c>
      <c r="AE24" s="1">
        <f t="shared" si="11"/>
        <v>0</v>
      </c>
      <c r="AF24" s="1">
        <f t="shared" si="12"/>
        <v>-0.18172464118097911</v>
      </c>
      <c r="AG24" s="1">
        <f t="shared" si="13"/>
        <v>0</v>
      </c>
      <c r="AH24" s="1">
        <f t="shared" si="14"/>
        <v>0</v>
      </c>
      <c r="AI24" s="1">
        <f t="shared" si="15"/>
        <v>0</v>
      </c>
      <c r="AL24">
        <f t="shared" si="4"/>
        <v>0</v>
      </c>
      <c r="AM24">
        <f t="shared" si="5"/>
        <v>0</v>
      </c>
      <c r="AN24">
        <f t="shared" si="6"/>
        <v>0</v>
      </c>
      <c r="AO24">
        <f t="shared" si="7"/>
        <v>-173.07999999999993</v>
      </c>
      <c r="AP24">
        <f t="shared" si="8"/>
        <v>0</v>
      </c>
      <c r="AQ24">
        <f t="shared" si="9"/>
        <v>0</v>
      </c>
      <c r="AR24">
        <f t="shared" si="10"/>
        <v>0</v>
      </c>
    </row>
    <row r="25" spans="2:44" x14ac:dyDescent="0.25">
      <c r="B25" t="s">
        <v>24</v>
      </c>
      <c r="D25" t="s">
        <v>4</v>
      </c>
      <c r="F25">
        <v>3.125</v>
      </c>
      <c r="G25">
        <v>0.23300000000000001</v>
      </c>
      <c r="H25">
        <v>8.9999999999999993E-3</v>
      </c>
      <c r="I25">
        <v>2585.12</v>
      </c>
      <c r="J25">
        <v>8.83</v>
      </c>
      <c r="K25">
        <v>8.83</v>
      </c>
      <c r="L25">
        <v>7.6999999999999999E-2</v>
      </c>
      <c r="O25" t="s">
        <v>24</v>
      </c>
      <c r="Q25" t="s">
        <v>4</v>
      </c>
      <c r="S25">
        <v>3.125</v>
      </c>
      <c r="T25">
        <v>0.23300000000000001</v>
      </c>
      <c r="U25">
        <v>8.9999999999999993E-3</v>
      </c>
      <c r="V25">
        <v>2079.42</v>
      </c>
      <c r="W25">
        <v>8.83</v>
      </c>
      <c r="X25">
        <v>8.83</v>
      </c>
      <c r="Y25">
        <v>7.6999999999999999E-2</v>
      </c>
      <c r="AC25" s="1">
        <f t="shared" si="2"/>
        <v>0</v>
      </c>
      <c r="AD25" s="1">
        <f t="shared" si="3"/>
        <v>0</v>
      </c>
      <c r="AE25" s="1">
        <f t="shared" si="11"/>
        <v>0</v>
      </c>
      <c r="AF25" s="1">
        <f t="shared" si="12"/>
        <v>-0.1956195457077427</v>
      </c>
      <c r="AG25" s="1">
        <f t="shared" si="13"/>
        <v>0</v>
      </c>
      <c r="AH25" s="1">
        <f t="shared" si="14"/>
        <v>0</v>
      </c>
      <c r="AI25" s="1">
        <f t="shared" si="15"/>
        <v>0</v>
      </c>
      <c r="AL25">
        <f t="shared" si="4"/>
        <v>0</v>
      </c>
      <c r="AM25">
        <f t="shared" si="5"/>
        <v>0</v>
      </c>
      <c r="AN25">
        <f t="shared" si="6"/>
        <v>0</v>
      </c>
      <c r="AO25">
        <f t="shared" si="7"/>
        <v>-505.69999999999982</v>
      </c>
      <c r="AP25">
        <f t="shared" si="8"/>
        <v>0</v>
      </c>
      <c r="AQ25">
        <f t="shared" si="9"/>
        <v>0</v>
      </c>
      <c r="AR25">
        <f t="shared" si="10"/>
        <v>0</v>
      </c>
    </row>
    <row r="26" spans="2:44" x14ac:dyDescent="0.25">
      <c r="B26" t="s">
        <v>25</v>
      </c>
      <c r="D26" t="s">
        <v>4</v>
      </c>
      <c r="F26">
        <v>3.125</v>
      </c>
      <c r="G26">
        <v>0.23300000000000001</v>
      </c>
      <c r="H26">
        <v>8.9999999999999993E-3</v>
      </c>
      <c r="I26">
        <v>4700.0600000000004</v>
      </c>
      <c r="J26">
        <v>8.83</v>
      </c>
      <c r="K26">
        <v>8.83</v>
      </c>
      <c r="L26">
        <v>7.6999999999999999E-2</v>
      </c>
      <c r="O26" t="s">
        <v>25</v>
      </c>
      <c r="Q26" t="s">
        <v>4</v>
      </c>
      <c r="S26">
        <v>3.125</v>
      </c>
      <c r="T26">
        <v>0.23300000000000001</v>
      </c>
      <c r="U26">
        <v>8.9999999999999993E-3</v>
      </c>
      <c r="V26">
        <v>3763.49</v>
      </c>
      <c r="W26">
        <v>8.83</v>
      </c>
      <c r="X26">
        <v>8.83</v>
      </c>
      <c r="Y26">
        <v>7.6999999999999999E-2</v>
      </c>
      <c r="AC26" s="1">
        <f t="shared" si="2"/>
        <v>0</v>
      </c>
      <c r="AD26" s="1">
        <f t="shared" si="3"/>
        <v>0</v>
      </c>
      <c r="AE26" s="1">
        <f t="shared" si="11"/>
        <v>0</v>
      </c>
      <c r="AF26" s="1">
        <f t="shared" si="12"/>
        <v>-0.19926766892337555</v>
      </c>
      <c r="AG26" s="1">
        <f t="shared" si="13"/>
        <v>0</v>
      </c>
      <c r="AH26" s="1">
        <f t="shared" si="14"/>
        <v>0</v>
      </c>
      <c r="AI26" s="1">
        <f t="shared" si="15"/>
        <v>0</v>
      </c>
      <c r="AL26">
        <f t="shared" si="4"/>
        <v>0</v>
      </c>
      <c r="AM26">
        <f t="shared" si="5"/>
        <v>0</v>
      </c>
      <c r="AN26">
        <f t="shared" si="6"/>
        <v>0</v>
      </c>
      <c r="AO26">
        <f t="shared" si="7"/>
        <v>-936.57000000000062</v>
      </c>
      <c r="AP26">
        <f t="shared" si="8"/>
        <v>0</v>
      </c>
      <c r="AQ26">
        <f t="shared" si="9"/>
        <v>0</v>
      </c>
      <c r="AR26">
        <f t="shared" si="10"/>
        <v>0</v>
      </c>
    </row>
    <row r="27" spans="2:44" x14ac:dyDescent="0.25">
      <c r="B27" t="s">
        <v>26</v>
      </c>
      <c r="D27" t="s">
        <v>4</v>
      </c>
      <c r="F27">
        <v>3.125</v>
      </c>
      <c r="G27">
        <v>0.23300000000000001</v>
      </c>
      <c r="H27">
        <v>8.9999999999999993E-3</v>
      </c>
      <c r="I27">
        <v>11785.66</v>
      </c>
      <c r="J27">
        <v>8.83</v>
      </c>
      <c r="K27">
        <v>8.83</v>
      </c>
      <c r="L27">
        <v>7.6999999999999999E-2</v>
      </c>
      <c r="O27" t="s">
        <v>26</v>
      </c>
      <c r="Q27" t="s">
        <v>4</v>
      </c>
      <c r="S27">
        <v>3.125</v>
      </c>
      <c r="T27">
        <v>0.23300000000000001</v>
      </c>
      <c r="U27">
        <v>8.9999999999999993E-3</v>
      </c>
      <c r="V27">
        <v>9405.57</v>
      </c>
      <c r="W27">
        <v>8.83</v>
      </c>
      <c r="X27">
        <v>8.83</v>
      </c>
      <c r="Y27">
        <v>7.6999999999999999E-2</v>
      </c>
      <c r="AC27" s="1">
        <f t="shared" si="2"/>
        <v>0</v>
      </c>
      <c r="AD27" s="1">
        <f t="shared" si="3"/>
        <v>0</v>
      </c>
      <c r="AE27" s="1">
        <f t="shared" si="11"/>
        <v>0</v>
      </c>
      <c r="AF27" s="1">
        <f t="shared" si="12"/>
        <v>-0.2019479604875756</v>
      </c>
      <c r="AG27" s="1">
        <f t="shared" si="13"/>
        <v>0</v>
      </c>
      <c r="AH27" s="1">
        <f t="shared" si="14"/>
        <v>0</v>
      </c>
      <c r="AI27" s="1">
        <f t="shared" si="15"/>
        <v>0</v>
      </c>
      <c r="AL27">
        <f t="shared" si="4"/>
        <v>0</v>
      </c>
      <c r="AM27">
        <f t="shared" si="5"/>
        <v>0</v>
      </c>
      <c r="AN27">
        <f t="shared" si="6"/>
        <v>0</v>
      </c>
      <c r="AO27">
        <f t="shared" si="7"/>
        <v>-2380.09</v>
      </c>
      <c r="AP27">
        <f t="shared" si="8"/>
        <v>0</v>
      </c>
      <c r="AQ27">
        <f t="shared" si="9"/>
        <v>0</v>
      </c>
      <c r="AR27">
        <f t="shared" si="10"/>
        <v>0</v>
      </c>
    </row>
    <row r="28" spans="2:44" x14ac:dyDescent="0.25">
      <c r="B28" t="s">
        <v>27</v>
      </c>
      <c r="D28" t="s">
        <v>4</v>
      </c>
      <c r="F28">
        <v>39.633000000000003</v>
      </c>
      <c r="G28">
        <v>2.96</v>
      </c>
      <c r="H28">
        <v>1.6559999999999999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39.53</v>
      </c>
      <c r="T28">
        <v>2.8570000000000002</v>
      </c>
      <c r="U28">
        <v>1.5529999999999999</v>
      </c>
      <c r="V28">
        <v>0</v>
      </c>
      <c r="W28">
        <v>0</v>
      </c>
      <c r="X28">
        <v>0</v>
      </c>
      <c r="Y28">
        <v>0</v>
      </c>
      <c r="AC28" s="1">
        <f t="shared" si="2"/>
        <v>-2.5988443973456849E-3</v>
      </c>
      <c r="AD28" s="1">
        <f t="shared" si="3"/>
        <v>-3.4797297297297219E-2</v>
      </c>
      <c r="AE28" s="1">
        <f t="shared" si="11"/>
        <v>-6.2198067632850233E-2</v>
      </c>
      <c r="AF28" s="1" t="e">
        <f t="shared" si="12"/>
        <v>#DIV/0!</v>
      </c>
      <c r="AG28" s="1" t="e">
        <f t="shared" si="13"/>
        <v>#DIV/0!</v>
      </c>
      <c r="AH28" s="1" t="e">
        <f t="shared" si="14"/>
        <v>#DIV/0!</v>
      </c>
      <c r="AI28" s="1" t="e">
        <f t="shared" si="15"/>
        <v>#DIV/0!</v>
      </c>
      <c r="AL28">
        <f t="shared" si="4"/>
        <v>-0.10300000000000153</v>
      </c>
      <c r="AM28">
        <f t="shared" si="5"/>
        <v>-0.10299999999999976</v>
      </c>
      <c r="AN28">
        <f t="shared" si="6"/>
        <v>-0.10299999999999998</v>
      </c>
      <c r="AO28">
        <f t="shared" si="7"/>
        <v>0</v>
      </c>
      <c r="AP28">
        <f t="shared" si="8"/>
        <v>0</v>
      </c>
      <c r="AQ28">
        <f t="shared" si="9"/>
        <v>0</v>
      </c>
      <c r="AR28">
        <f t="shared" si="10"/>
        <v>0</v>
      </c>
    </row>
    <row r="29" spans="2:44" x14ac:dyDescent="0.25">
      <c r="B29" t="s">
        <v>28</v>
      </c>
      <c r="D29" t="s">
        <v>4</v>
      </c>
      <c r="F29">
        <v>-8.0399999999999991</v>
      </c>
      <c r="G29">
        <v>-0.95899999999999996</v>
      </c>
      <c r="H29">
        <v>-7.9000000000000001E-2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-8.0399999999999991</v>
      </c>
      <c r="T29">
        <v>-0.95899999999999996</v>
      </c>
      <c r="U29">
        <v>-7.9000000000000001E-2</v>
      </c>
      <c r="V29">
        <v>0</v>
      </c>
      <c r="W29">
        <v>0</v>
      </c>
      <c r="X29">
        <v>0</v>
      </c>
      <c r="Y29">
        <v>0</v>
      </c>
      <c r="AC29" s="1">
        <f t="shared" si="2"/>
        <v>0</v>
      </c>
      <c r="AD29" s="1">
        <f t="shared" si="3"/>
        <v>0</v>
      </c>
      <c r="AE29" s="1">
        <f t="shared" si="11"/>
        <v>0</v>
      </c>
      <c r="AF29" s="1" t="e">
        <f t="shared" si="12"/>
        <v>#DIV/0!</v>
      </c>
      <c r="AG29" s="1" t="e">
        <f t="shared" si="13"/>
        <v>#DIV/0!</v>
      </c>
      <c r="AH29" s="1" t="e">
        <f t="shared" si="14"/>
        <v>#DIV/0!</v>
      </c>
      <c r="AI29" s="1" t="e">
        <f t="shared" si="15"/>
        <v>#DIV/0!</v>
      </c>
      <c r="AL29">
        <f t="shared" si="4"/>
        <v>0</v>
      </c>
      <c r="AM29">
        <f t="shared" si="5"/>
        <v>0</v>
      </c>
      <c r="AN29">
        <f t="shared" si="6"/>
        <v>0</v>
      </c>
      <c r="AO29">
        <f t="shared" si="7"/>
        <v>0</v>
      </c>
      <c r="AP29">
        <f t="shared" si="8"/>
        <v>0</v>
      </c>
      <c r="AQ29">
        <f t="shared" si="9"/>
        <v>0</v>
      </c>
      <c r="AR29">
        <f t="shared" si="10"/>
        <v>0</v>
      </c>
    </row>
    <row r="30" spans="2:44" x14ac:dyDescent="0.25">
      <c r="B30" t="s">
        <v>29</v>
      </c>
      <c r="D30" t="s">
        <v>4</v>
      </c>
      <c r="F30">
        <v>-6.7160000000000002</v>
      </c>
      <c r="G30">
        <v>-0.76900000000000002</v>
      </c>
      <c r="H30">
        <v>-6.0999999999999999E-2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-6.7160000000000002</v>
      </c>
      <c r="T30">
        <v>-0.76900000000000002</v>
      </c>
      <c r="U30">
        <v>-6.0999999999999999E-2</v>
      </c>
      <c r="V30">
        <v>0</v>
      </c>
      <c r="W30">
        <v>0</v>
      </c>
      <c r="X30">
        <v>0</v>
      </c>
      <c r="Y30">
        <v>0</v>
      </c>
      <c r="AC30" s="1">
        <f t="shared" si="2"/>
        <v>0</v>
      </c>
      <c r="AD30" s="1">
        <f t="shared" si="3"/>
        <v>0</v>
      </c>
      <c r="AE30" s="1">
        <f t="shared" si="11"/>
        <v>0</v>
      </c>
      <c r="AF30" s="1" t="e">
        <f t="shared" si="12"/>
        <v>#DIV/0!</v>
      </c>
      <c r="AG30" s="1" t="e">
        <f t="shared" si="13"/>
        <v>#DIV/0!</v>
      </c>
      <c r="AH30" s="1" t="e">
        <f t="shared" si="14"/>
        <v>#DIV/0!</v>
      </c>
      <c r="AI30" s="1" t="e">
        <f t="shared" si="15"/>
        <v>#DIV/0!</v>
      </c>
      <c r="AL30">
        <f t="shared" si="4"/>
        <v>0</v>
      </c>
      <c r="AM30">
        <f t="shared" si="5"/>
        <v>0</v>
      </c>
      <c r="AN30">
        <f t="shared" si="6"/>
        <v>0</v>
      </c>
      <c r="AO30">
        <f t="shared" si="7"/>
        <v>0</v>
      </c>
      <c r="AP30">
        <f t="shared" si="8"/>
        <v>0</v>
      </c>
      <c r="AQ30">
        <f t="shared" si="9"/>
        <v>0</v>
      </c>
      <c r="AR30">
        <f t="shared" si="10"/>
        <v>0</v>
      </c>
    </row>
    <row r="31" spans="2:44" x14ac:dyDescent="0.25">
      <c r="B31" t="s">
        <v>30</v>
      </c>
      <c r="D31" t="s">
        <v>4</v>
      </c>
      <c r="F31">
        <v>-8.0399999999999991</v>
      </c>
      <c r="G31">
        <v>-0.95899999999999996</v>
      </c>
      <c r="H31">
        <v>-7.9000000000000001E-2</v>
      </c>
      <c r="I31">
        <v>0</v>
      </c>
      <c r="J31">
        <v>0</v>
      </c>
      <c r="K31">
        <v>0</v>
      </c>
      <c r="L31">
        <v>0.28000000000000003</v>
      </c>
      <c r="O31" t="s">
        <v>30</v>
      </c>
      <c r="Q31" t="s">
        <v>4</v>
      </c>
      <c r="S31">
        <v>-8.0399999999999991</v>
      </c>
      <c r="T31">
        <v>-0.95899999999999996</v>
      </c>
      <c r="U31">
        <v>-7.9000000000000001E-2</v>
      </c>
      <c r="V31">
        <v>0</v>
      </c>
      <c r="W31">
        <v>0</v>
      </c>
      <c r="X31">
        <v>0</v>
      </c>
      <c r="Y31">
        <v>0.28000000000000003</v>
      </c>
      <c r="AC31" s="1">
        <f t="shared" si="2"/>
        <v>0</v>
      </c>
      <c r="AD31" s="1">
        <f t="shared" si="3"/>
        <v>0</v>
      </c>
      <c r="AE31" s="1">
        <f t="shared" si="11"/>
        <v>0</v>
      </c>
      <c r="AF31" s="1" t="e">
        <f t="shared" si="12"/>
        <v>#DIV/0!</v>
      </c>
      <c r="AG31" s="1" t="e">
        <f t="shared" si="13"/>
        <v>#DIV/0!</v>
      </c>
      <c r="AH31" s="1" t="e">
        <f t="shared" si="14"/>
        <v>#DIV/0!</v>
      </c>
      <c r="AI31" s="1">
        <f t="shared" si="15"/>
        <v>0</v>
      </c>
      <c r="AL31">
        <f t="shared" si="4"/>
        <v>0</v>
      </c>
      <c r="AM31">
        <f t="shared" si="5"/>
        <v>0</v>
      </c>
      <c r="AN31">
        <f t="shared" si="6"/>
        <v>0</v>
      </c>
      <c r="AO31">
        <f t="shared" si="7"/>
        <v>0</v>
      </c>
      <c r="AP31">
        <f t="shared" si="8"/>
        <v>0</v>
      </c>
      <c r="AQ31">
        <f t="shared" si="9"/>
        <v>0</v>
      </c>
      <c r="AR31">
        <f t="shared" si="10"/>
        <v>0</v>
      </c>
    </row>
    <row r="32" spans="2:44" x14ac:dyDescent="0.25">
      <c r="B32" t="s">
        <v>31</v>
      </c>
      <c r="D32" t="s">
        <v>4</v>
      </c>
      <c r="F32">
        <v>-8.0399999999999991</v>
      </c>
      <c r="G32">
        <v>-0.95899999999999996</v>
      </c>
      <c r="H32">
        <v>-7.9000000000000001E-2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-8.0399999999999991</v>
      </c>
      <c r="T32">
        <v>-0.95899999999999996</v>
      </c>
      <c r="U32">
        <v>-7.9000000000000001E-2</v>
      </c>
      <c r="V32">
        <v>0</v>
      </c>
      <c r="W32">
        <v>0</v>
      </c>
      <c r="X32">
        <v>0</v>
      </c>
      <c r="Y32">
        <v>0</v>
      </c>
      <c r="AC32" s="1">
        <f t="shared" si="2"/>
        <v>0</v>
      </c>
      <c r="AD32" s="1">
        <f t="shared" si="3"/>
        <v>0</v>
      </c>
      <c r="AE32" s="1">
        <f t="shared" si="11"/>
        <v>0</v>
      </c>
      <c r="AF32" s="1" t="e">
        <f t="shared" si="12"/>
        <v>#DIV/0!</v>
      </c>
      <c r="AG32" s="1" t="e">
        <f t="shared" si="13"/>
        <v>#DIV/0!</v>
      </c>
      <c r="AH32" s="1" t="e">
        <f t="shared" si="14"/>
        <v>#DIV/0!</v>
      </c>
      <c r="AI32" s="1" t="e">
        <f t="shared" si="15"/>
        <v>#DIV/0!</v>
      </c>
      <c r="AL32">
        <f t="shared" si="4"/>
        <v>0</v>
      </c>
      <c r="AM32">
        <f t="shared" si="5"/>
        <v>0</v>
      </c>
      <c r="AN32">
        <f t="shared" si="6"/>
        <v>0</v>
      </c>
      <c r="AO32">
        <f t="shared" si="7"/>
        <v>0</v>
      </c>
      <c r="AP32">
        <f t="shared" si="8"/>
        <v>0</v>
      </c>
      <c r="AQ32">
        <f t="shared" si="9"/>
        <v>0</v>
      </c>
      <c r="AR32">
        <f t="shared" si="10"/>
        <v>0</v>
      </c>
    </row>
    <row r="33" spans="1:44" x14ac:dyDescent="0.25">
      <c r="B33" t="s">
        <v>32</v>
      </c>
      <c r="D33" t="s">
        <v>4</v>
      </c>
      <c r="F33">
        <v>-6.7160000000000002</v>
      </c>
      <c r="G33">
        <v>-0.76900000000000002</v>
      </c>
      <c r="H33">
        <v>-6.0999999999999999E-2</v>
      </c>
      <c r="I33">
        <v>0</v>
      </c>
      <c r="J33">
        <v>0</v>
      </c>
      <c r="K33">
        <v>0</v>
      </c>
      <c r="L33">
        <v>0.20899999999999999</v>
      </c>
      <c r="O33" t="s">
        <v>32</v>
      </c>
      <c r="Q33" t="s">
        <v>4</v>
      </c>
      <c r="S33">
        <v>-6.7160000000000002</v>
      </c>
      <c r="T33">
        <v>-0.76900000000000002</v>
      </c>
      <c r="U33">
        <v>-6.0999999999999999E-2</v>
      </c>
      <c r="V33">
        <v>0</v>
      </c>
      <c r="W33">
        <v>0</v>
      </c>
      <c r="X33">
        <v>0</v>
      </c>
      <c r="Y33">
        <v>0.20899999999999999</v>
      </c>
      <c r="AC33" s="1">
        <f t="shared" si="2"/>
        <v>0</v>
      </c>
      <c r="AD33" s="1">
        <f t="shared" si="3"/>
        <v>0</v>
      </c>
      <c r="AE33" s="1">
        <f t="shared" si="11"/>
        <v>0</v>
      </c>
      <c r="AF33" s="1" t="e">
        <f t="shared" si="12"/>
        <v>#DIV/0!</v>
      </c>
      <c r="AG33" s="1" t="e">
        <f t="shared" si="13"/>
        <v>#DIV/0!</v>
      </c>
      <c r="AH33" s="1" t="e">
        <f t="shared" si="14"/>
        <v>#DIV/0!</v>
      </c>
      <c r="AI33" s="1">
        <f t="shared" si="15"/>
        <v>0</v>
      </c>
      <c r="AL33">
        <f t="shared" si="4"/>
        <v>0</v>
      </c>
      <c r="AM33">
        <f t="shared" si="5"/>
        <v>0</v>
      </c>
      <c r="AN33">
        <f t="shared" si="6"/>
        <v>0</v>
      </c>
      <c r="AO33">
        <f t="shared" si="7"/>
        <v>0</v>
      </c>
      <c r="AP33">
        <f t="shared" si="8"/>
        <v>0</v>
      </c>
      <c r="AQ33">
        <f t="shared" si="9"/>
        <v>0</v>
      </c>
      <c r="AR33">
        <f t="shared" si="10"/>
        <v>0</v>
      </c>
    </row>
    <row r="34" spans="1:44" x14ac:dyDescent="0.25">
      <c r="B34" t="s">
        <v>33</v>
      </c>
      <c r="D34" t="s">
        <v>4</v>
      </c>
      <c r="F34">
        <v>-6.7160000000000002</v>
      </c>
      <c r="G34">
        <v>-0.76900000000000002</v>
      </c>
      <c r="H34">
        <v>-6.0999999999999999E-2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-6.7160000000000002</v>
      </c>
      <c r="T34">
        <v>-0.76900000000000002</v>
      </c>
      <c r="U34">
        <v>-6.0999999999999999E-2</v>
      </c>
      <c r="V34">
        <v>0</v>
      </c>
      <c r="W34">
        <v>0</v>
      </c>
      <c r="X34">
        <v>0</v>
      </c>
      <c r="Y34">
        <v>0</v>
      </c>
      <c r="AC34" s="1">
        <f t="shared" si="2"/>
        <v>0</v>
      </c>
      <c r="AD34" s="1">
        <f t="shared" si="3"/>
        <v>0</v>
      </c>
      <c r="AE34" s="1">
        <f t="shared" si="11"/>
        <v>0</v>
      </c>
      <c r="AF34" s="1" t="e">
        <f t="shared" si="12"/>
        <v>#DIV/0!</v>
      </c>
      <c r="AG34" s="1" t="e">
        <f t="shared" si="13"/>
        <v>#DIV/0!</v>
      </c>
      <c r="AH34" s="1" t="e">
        <f t="shared" si="14"/>
        <v>#DIV/0!</v>
      </c>
      <c r="AI34" s="1" t="e">
        <f t="shared" si="15"/>
        <v>#DIV/0!</v>
      </c>
      <c r="AL34">
        <f t="shared" si="4"/>
        <v>0</v>
      </c>
      <c r="AM34">
        <f t="shared" si="5"/>
        <v>0</v>
      </c>
      <c r="AN34">
        <f t="shared" si="6"/>
        <v>0</v>
      </c>
      <c r="AO34">
        <f t="shared" si="7"/>
        <v>0</v>
      </c>
      <c r="AP34">
        <f t="shared" si="8"/>
        <v>0</v>
      </c>
      <c r="AQ34">
        <f t="shared" si="9"/>
        <v>0</v>
      </c>
      <c r="AR34">
        <f t="shared" si="10"/>
        <v>0</v>
      </c>
    </row>
    <row r="35" spans="1:44" x14ac:dyDescent="0.25">
      <c r="B35" t="s">
        <v>34</v>
      </c>
      <c r="D35" t="s">
        <v>4</v>
      </c>
      <c r="F35">
        <v>-4.1890000000000001</v>
      </c>
      <c r="G35">
        <v>-0.39800000000000002</v>
      </c>
      <c r="H35">
        <v>-2.5000000000000001E-2</v>
      </c>
      <c r="I35">
        <v>64.37</v>
      </c>
      <c r="J35">
        <v>0</v>
      </c>
      <c r="K35">
        <v>0</v>
      </c>
      <c r="L35">
        <v>0.17299999999999999</v>
      </c>
      <c r="O35" t="s">
        <v>34</v>
      </c>
      <c r="Q35" t="s">
        <v>4</v>
      </c>
      <c r="S35">
        <v>-4.1890000000000001</v>
      </c>
      <c r="T35">
        <v>-0.39800000000000002</v>
      </c>
      <c r="U35">
        <v>-2.5000000000000001E-2</v>
      </c>
      <c r="V35">
        <v>64.37</v>
      </c>
      <c r="W35">
        <v>0</v>
      </c>
      <c r="X35">
        <v>0</v>
      </c>
      <c r="Y35">
        <v>0.17299999999999999</v>
      </c>
      <c r="AC35" s="1">
        <f t="shared" si="2"/>
        <v>0</v>
      </c>
      <c r="AD35" s="1">
        <f t="shared" si="3"/>
        <v>0</v>
      </c>
      <c r="AE35" s="1">
        <f t="shared" si="11"/>
        <v>0</v>
      </c>
      <c r="AF35" s="1">
        <f t="shared" si="12"/>
        <v>0</v>
      </c>
      <c r="AG35" s="1" t="e">
        <f t="shared" si="13"/>
        <v>#DIV/0!</v>
      </c>
      <c r="AH35" s="1" t="e">
        <f t="shared" si="14"/>
        <v>#DIV/0!</v>
      </c>
      <c r="AI35" s="1">
        <f t="shared" si="15"/>
        <v>0</v>
      </c>
      <c r="AL35">
        <f t="shared" si="4"/>
        <v>0</v>
      </c>
      <c r="AM35">
        <f t="shared" si="5"/>
        <v>0</v>
      </c>
      <c r="AN35">
        <f t="shared" si="6"/>
        <v>0</v>
      </c>
      <c r="AO35">
        <f t="shared" si="7"/>
        <v>0</v>
      </c>
      <c r="AP35">
        <f t="shared" si="8"/>
        <v>0</v>
      </c>
      <c r="AQ35">
        <f t="shared" si="9"/>
        <v>0</v>
      </c>
      <c r="AR35">
        <f t="shared" si="10"/>
        <v>0</v>
      </c>
    </row>
    <row r="36" spans="1:44" x14ac:dyDescent="0.25">
      <c r="B36" t="s">
        <v>35</v>
      </c>
      <c r="D36" t="s">
        <v>4</v>
      </c>
      <c r="F36">
        <v>-4.1890000000000001</v>
      </c>
      <c r="G36">
        <v>-0.39800000000000002</v>
      </c>
      <c r="H36">
        <v>-2.5000000000000001E-2</v>
      </c>
      <c r="I36">
        <v>64.37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-4.1890000000000001</v>
      </c>
      <c r="T36">
        <v>-0.39800000000000002</v>
      </c>
      <c r="U36">
        <v>-2.5000000000000001E-2</v>
      </c>
      <c r="V36">
        <v>64.37</v>
      </c>
      <c r="W36">
        <v>0</v>
      </c>
      <c r="X36">
        <v>0</v>
      </c>
      <c r="Y36">
        <v>0</v>
      </c>
      <c r="AC36" s="1">
        <f t="shared" si="2"/>
        <v>0</v>
      </c>
      <c r="AD36" s="1">
        <f t="shared" si="3"/>
        <v>0</v>
      </c>
      <c r="AE36" s="1">
        <f t="shared" si="11"/>
        <v>0</v>
      </c>
      <c r="AF36" s="1">
        <f t="shared" si="12"/>
        <v>0</v>
      </c>
      <c r="AG36" s="1" t="e">
        <f t="shared" si="13"/>
        <v>#DIV/0!</v>
      </c>
      <c r="AH36" s="1" t="e">
        <f t="shared" si="14"/>
        <v>#DIV/0!</v>
      </c>
      <c r="AI36" s="1" t="e">
        <f t="shared" si="15"/>
        <v>#DIV/0!</v>
      </c>
      <c r="AL36">
        <f t="shared" si="4"/>
        <v>0</v>
      </c>
      <c r="AM36">
        <f t="shared" si="5"/>
        <v>0</v>
      </c>
      <c r="AN36">
        <f t="shared" si="6"/>
        <v>0</v>
      </c>
      <c r="AO36">
        <f t="shared" si="7"/>
        <v>0</v>
      </c>
      <c r="AP36">
        <f t="shared" si="8"/>
        <v>0</v>
      </c>
      <c r="AQ36">
        <f t="shared" si="9"/>
        <v>0</v>
      </c>
      <c r="AR36">
        <f t="shared" si="10"/>
        <v>0</v>
      </c>
    </row>
    <row r="37" spans="1:44" x14ac:dyDescent="0.25">
      <c r="AC37" s="1"/>
      <c r="AD37" s="1"/>
      <c r="AE37" s="1"/>
      <c r="AF37" s="1"/>
      <c r="AG37" s="1"/>
      <c r="AH37" s="1"/>
      <c r="AI37" s="1"/>
    </row>
    <row r="38" spans="1:44" x14ac:dyDescent="0.25">
      <c r="A38" t="s">
        <v>36</v>
      </c>
      <c r="N38" t="s">
        <v>36</v>
      </c>
      <c r="AC38" s="1"/>
      <c r="AD38" s="1"/>
      <c r="AE38" s="1"/>
      <c r="AF38" s="1"/>
      <c r="AG38" s="1"/>
      <c r="AH38" s="1"/>
      <c r="AI38" s="1"/>
    </row>
    <row r="39" spans="1:44" x14ac:dyDescent="0.25">
      <c r="B39" t="s">
        <v>3</v>
      </c>
      <c r="D39" t="s">
        <v>37</v>
      </c>
      <c r="F39">
        <v>8.3919999999999995</v>
      </c>
      <c r="G39">
        <v>1.0009999999999999</v>
      </c>
      <c r="H39">
        <v>8.2000000000000003E-2</v>
      </c>
      <c r="I39">
        <v>8.08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8.3919999999999995</v>
      </c>
      <c r="T39">
        <v>1.0009999999999999</v>
      </c>
      <c r="U39">
        <v>8.2000000000000003E-2</v>
      </c>
      <c r="V39">
        <v>8.8000000000000007</v>
      </c>
      <c r="W39">
        <v>0</v>
      </c>
      <c r="X39">
        <v>0</v>
      </c>
      <c r="Y39">
        <v>0</v>
      </c>
      <c r="AC39" s="1">
        <f t="shared" si="2"/>
        <v>0</v>
      </c>
      <c r="AD39" s="1">
        <f t="shared" ref="AD39:AD70" si="16">(T39-G39)/G39</f>
        <v>0</v>
      </c>
      <c r="AE39" s="1">
        <f t="shared" ref="AE39:AE70" si="17">(U39-H39)/H39</f>
        <v>0</v>
      </c>
      <c r="AF39" s="1">
        <f t="shared" ref="AF39:AF70" si="18">(V39-I39)/I39</f>
        <v>8.9108910891089188E-2</v>
      </c>
      <c r="AG39" s="1" t="e">
        <f t="shared" ref="AG39:AG70" si="19">(W39-J39)/J39</f>
        <v>#DIV/0!</v>
      </c>
      <c r="AH39" s="1" t="e">
        <f t="shared" ref="AH39:AI70" si="20">(X39-K39)/K39</f>
        <v>#DIV/0!</v>
      </c>
      <c r="AI39" s="1" t="e">
        <f t="shared" si="20"/>
        <v>#DIV/0!</v>
      </c>
      <c r="AL39" t="e">
        <f t="shared" ref="AL39:AL102" si="21">(AA39-N39)/N39</f>
        <v>#DIV/0!</v>
      </c>
      <c r="AM39" t="e">
        <f t="shared" ref="AM39:AM70" si="22">(AB39-O39)/O39</f>
        <v>#VALUE!</v>
      </c>
      <c r="AN39" t="e">
        <f t="shared" ref="AN39:AN70" si="23">(AC39-P39)/P39</f>
        <v>#DIV/0!</v>
      </c>
      <c r="AO39" t="e">
        <f t="shared" ref="AO39:AO70" si="24">(AD39-Q39)/Q39</f>
        <v>#VALUE!</v>
      </c>
      <c r="AP39" t="e">
        <f t="shared" ref="AP39:AP70" si="25">(AE39-R39)/R39</f>
        <v>#DIV/0!</v>
      </c>
      <c r="AQ39">
        <f t="shared" ref="AQ39:AQ70" si="26">(AF39-S39)/S39</f>
        <v>-0.98938168364024215</v>
      </c>
      <c r="AR39" t="e">
        <f t="shared" ref="AR39:AR70" si="27">(AG39-T39)/T39</f>
        <v>#DIV/0!</v>
      </c>
    </row>
    <row r="40" spans="1:44" x14ac:dyDescent="0.25">
      <c r="B40" t="s">
        <v>5</v>
      </c>
      <c r="D40" t="s">
        <v>37</v>
      </c>
      <c r="F40">
        <v>8.3919999999999995</v>
      </c>
      <c r="G40">
        <v>1.0009999999999999</v>
      </c>
      <c r="H40">
        <v>8.2000000000000003E-2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8.3919999999999995</v>
      </c>
      <c r="T40">
        <v>1.0009999999999999</v>
      </c>
      <c r="U40">
        <v>8.2000000000000003E-2</v>
      </c>
      <c r="V40">
        <v>0</v>
      </c>
      <c r="W40">
        <v>0</v>
      </c>
      <c r="X40">
        <v>0</v>
      </c>
      <c r="Y40">
        <v>0</v>
      </c>
      <c r="AC40" s="1">
        <f t="shared" si="2"/>
        <v>0</v>
      </c>
      <c r="AD40" s="1">
        <f t="shared" si="16"/>
        <v>0</v>
      </c>
      <c r="AE40" s="1">
        <f t="shared" si="17"/>
        <v>0</v>
      </c>
      <c r="AF40" s="1" t="e">
        <f t="shared" si="18"/>
        <v>#DIV/0!</v>
      </c>
      <c r="AG40" s="1" t="e">
        <f t="shared" si="19"/>
        <v>#DIV/0!</v>
      </c>
      <c r="AH40" s="1" t="e">
        <f t="shared" si="20"/>
        <v>#DIV/0!</v>
      </c>
      <c r="AI40" s="1" t="e">
        <f t="shared" si="20"/>
        <v>#DIV/0!</v>
      </c>
      <c r="AL40" t="e">
        <f t="shared" si="21"/>
        <v>#DIV/0!</v>
      </c>
      <c r="AM40" t="e">
        <f t="shared" si="22"/>
        <v>#VALUE!</v>
      </c>
      <c r="AN40" t="e">
        <f t="shared" si="23"/>
        <v>#DIV/0!</v>
      </c>
      <c r="AO40" t="e">
        <f t="shared" si="24"/>
        <v>#VALUE!</v>
      </c>
      <c r="AP40" t="e">
        <f t="shared" si="25"/>
        <v>#DIV/0!</v>
      </c>
      <c r="AQ40" t="e">
        <f t="shared" si="26"/>
        <v>#DIV/0!</v>
      </c>
      <c r="AR40" t="e">
        <f t="shared" si="27"/>
        <v>#DIV/0!</v>
      </c>
    </row>
    <row r="41" spans="1:44" x14ac:dyDescent="0.25">
      <c r="B41" t="s">
        <v>6</v>
      </c>
      <c r="D41" t="s">
        <v>37</v>
      </c>
      <c r="F41">
        <v>8.125</v>
      </c>
      <c r="G41">
        <v>0.96899999999999997</v>
      </c>
      <c r="H41">
        <v>0.08</v>
      </c>
      <c r="I41">
        <v>7.98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8.125</v>
      </c>
      <c r="T41">
        <v>0.96899999999999997</v>
      </c>
      <c r="U41">
        <v>0.08</v>
      </c>
      <c r="V41">
        <v>9.35</v>
      </c>
      <c r="W41">
        <v>0</v>
      </c>
      <c r="X41">
        <v>0</v>
      </c>
      <c r="Y41">
        <v>0</v>
      </c>
      <c r="AC41" s="1">
        <f t="shared" si="2"/>
        <v>0</v>
      </c>
      <c r="AD41" s="1">
        <f t="shared" si="16"/>
        <v>0</v>
      </c>
      <c r="AE41" s="1">
        <f t="shared" si="17"/>
        <v>0</v>
      </c>
      <c r="AF41" s="1">
        <f t="shared" si="18"/>
        <v>0.17167919799498735</v>
      </c>
      <c r="AG41" s="1" t="e">
        <f t="shared" si="19"/>
        <v>#DIV/0!</v>
      </c>
      <c r="AH41" s="1" t="e">
        <f t="shared" si="20"/>
        <v>#DIV/0!</v>
      </c>
      <c r="AI41" s="1" t="e">
        <f t="shared" si="20"/>
        <v>#DIV/0!</v>
      </c>
      <c r="AL41" t="e">
        <f t="shared" si="21"/>
        <v>#DIV/0!</v>
      </c>
      <c r="AM41" t="e">
        <f t="shared" si="22"/>
        <v>#VALUE!</v>
      </c>
      <c r="AN41" t="e">
        <f t="shared" si="23"/>
        <v>#DIV/0!</v>
      </c>
      <c r="AO41" t="e">
        <f t="shared" si="24"/>
        <v>#VALUE!</v>
      </c>
      <c r="AP41" t="e">
        <f t="shared" si="25"/>
        <v>#DIV/0!</v>
      </c>
      <c r="AQ41">
        <f t="shared" si="26"/>
        <v>-0.97887025255446303</v>
      </c>
      <c r="AR41" t="e">
        <f t="shared" si="27"/>
        <v>#DIV/0!</v>
      </c>
    </row>
    <row r="42" spans="1:44" x14ac:dyDescent="0.25">
      <c r="B42" t="s">
        <v>7</v>
      </c>
      <c r="D42" t="s">
        <v>37</v>
      </c>
      <c r="F42">
        <v>8.125</v>
      </c>
      <c r="G42">
        <v>0.96899999999999997</v>
      </c>
      <c r="H42">
        <v>0.08</v>
      </c>
      <c r="I42">
        <v>10.14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8.125</v>
      </c>
      <c r="T42">
        <v>0.96899999999999997</v>
      </c>
      <c r="U42">
        <v>0.08</v>
      </c>
      <c r="V42">
        <v>11.08</v>
      </c>
      <c r="W42">
        <v>0</v>
      </c>
      <c r="X42">
        <v>0</v>
      </c>
      <c r="Y42">
        <v>0</v>
      </c>
      <c r="AC42" s="1">
        <f t="shared" si="2"/>
        <v>0</v>
      </c>
      <c r="AD42" s="1">
        <f t="shared" si="16"/>
        <v>0</v>
      </c>
      <c r="AE42" s="1">
        <f t="shared" si="17"/>
        <v>0</v>
      </c>
      <c r="AF42" s="1">
        <f t="shared" si="18"/>
        <v>9.2702169625246494E-2</v>
      </c>
      <c r="AG42" s="1" t="e">
        <f t="shared" si="19"/>
        <v>#DIV/0!</v>
      </c>
      <c r="AH42" s="1" t="e">
        <f t="shared" si="20"/>
        <v>#DIV/0!</v>
      </c>
      <c r="AI42" s="1" t="e">
        <f t="shared" si="20"/>
        <v>#DIV/0!</v>
      </c>
      <c r="AL42" t="e">
        <f t="shared" si="21"/>
        <v>#DIV/0!</v>
      </c>
      <c r="AM42" t="e">
        <f t="shared" si="22"/>
        <v>#VALUE!</v>
      </c>
      <c r="AN42" t="e">
        <f t="shared" si="23"/>
        <v>#DIV/0!</v>
      </c>
      <c r="AO42" t="e">
        <f t="shared" si="24"/>
        <v>#VALUE!</v>
      </c>
      <c r="AP42" t="e">
        <f t="shared" si="25"/>
        <v>#DIV/0!</v>
      </c>
      <c r="AQ42">
        <f t="shared" si="26"/>
        <v>-0.98859050219996969</v>
      </c>
      <c r="AR42" t="e">
        <f t="shared" si="27"/>
        <v>#DIV/0!</v>
      </c>
    </row>
    <row r="43" spans="1:44" x14ac:dyDescent="0.25">
      <c r="B43" t="s">
        <v>8</v>
      </c>
      <c r="D43" t="s">
        <v>37</v>
      </c>
      <c r="F43">
        <v>8.125</v>
      </c>
      <c r="G43">
        <v>0.96899999999999997</v>
      </c>
      <c r="H43">
        <v>0.08</v>
      </c>
      <c r="I43">
        <v>16.14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8.125</v>
      </c>
      <c r="T43">
        <v>0.96899999999999997</v>
      </c>
      <c r="U43">
        <v>0.08</v>
      </c>
      <c r="V43">
        <v>15.85</v>
      </c>
      <c r="W43">
        <v>0</v>
      </c>
      <c r="X43">
        <v>0</v>
      </c>
      <c r="Y43">
        <v>0</v>
      </c>
      <c r="AC43" s="1">
        <f t="shared" si="2"/>
        <v>0</v>
      </c>
      <c r="AD43" s="1">
        <f t="shared" si="16"/>
        <v>0</v>
      </c>
      <c r="AE43" s="1">
        <f t="shared" si="17"/>
        <v>0</v>
      </c>
      <c r="AF43" s="1">
        <f t="shared" si="18"/>
        <v>-1.7967781908302411E-2</v>
      </c>
      <c r="AG43" s="1" t="e">
        <f t="shared" si="19"/>
        <v>#DIV/0!</v>
      </c>
      <c r="AH43" s="1" t="e">
        <f t="shared" si="20"/>
        <v>#DIV/0!</v>
      </c>
      <c r="AI43" s="1" t="e">
        <f t="shared" si="20"/>
        <v>#DIV/0!</v>
      </c>
      <c r="AL43" t="e">
        <f t="shared" si="21"/>
        <v>#DIV/0!</v>
      </c>
      <c r="AM43" t="e">
        <f t="shared" si="22"/>
        <v>#VALUE!</v>
      </c>
      <c r="AN43" t="e">
        <f t="shared" si="23"/>
        <v>#DIV/0!</v>
      </c>
      <c r="AO43" t="e">
        <f t="shared" si="24"/>
        <v>#VALUE!</v>
      </c>
      <c r="AP43" t="e">
        <f t="shared" si="25"/>
        <v>#DIV/0!</v>
      </c>
      <c r="AQ43">
        <f t="shared" si="26"/>
        <v>-1.002211419311791</v>
      </c>
      <c r="AR43" t="e">
        <f t="shared" si="27"/>
        <v>#DIV/0!</v>
      </c>
    </row>
    <row r="44" spans="1:44" x14ac:dyDescent="0.25">
      <c r="B44" t="s">
        <v>9</v>
      </c>
      <c r="D44" t="s">
        <v>37</v>
      </c>
      <c r="F44">
        <v>8.125</v>
      </c>
      <c r="G44">
        <v>0.96899999999999997</v>
      </c>
      <c r="H44">
        <v>0.08</v>
      </c>
      <c r="I44">
        <v>25.88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8.125</v>
      </c>
      <c r="T44">
        <v>0.96899999999999997</v>
      </c>
      <c r="U44">
        <v>0.08</v>
      </c>
      <c r="V44">
        <v>23.61</v>
      </c>
      <c r="W44">
        <v>0</v>
      </c>
      <c r="X44">
        <v>0</v>
      </c>
      <c r="Y44">
        <v>0</v>
      </c>
      <c r="AC44" s="1">
        <f t="shared" si="2"/>
        <v>0</v>
      </c>
      <c r="AD44" s="1">
        <f t="shared" si="16"/>
        <v>0</v>
      </c>
      <c r="AE44" s="1">
        <f t="shared" si="17"/>
        <v>0</v>
      </c>
      <c r="AF44" s="1">
        <f t="shared" si="18"/>
        <v>-8.7712519319938162E-2</v>
      </c>
      <c r="AG44" s="1" t="e">
        <f t="shared" si="19"/>
        <v>#DIV/0!</v>
      </c>
      <c r="AH44" s="1" t="e">
        <f t="shared" si="20"/>
        <v>#DIV/0!</v>
      </c>
      <c r="AI44" s="1" t="e">
        <f t="shared" si="20"/>
        <v>#DIV/0!</v>
      </c>
      <c r="AL44" t="e">
        <f t="shared" si="21"/>
        <v>#DIV/0!</v>
      </c>
      <c r="AM44" t="e">
        <f t="shared" si="22"/>
        <v>#VALUE!</v>
      </c>
      <c r="AN44" t="e">
        <f t="shared" si="23"/>
        <v>#DIV/0!</v>
      </c>
      <c r="AO44" t="e">
        <f t="shared" si="24"/>
        <v>#VALUE!</v>
      </c>
      <c r="AP44" t="e">
        <f t="shared" si="25"/>
        <v>#DIV/0!</v>
      </c>
      <c r="AQ44">
        <f t="shared" si="26"/>
        <v>-1.0107953869932231</v>
      </c>
      <c r="AR44" t="e">
        <f t="shared" si="27"/>
        <v>#DIV/0!</v>
      </c>
    </row>
    <row r="45" spans="1:44" x14ac:dyDescent="0.25">
      <c r="B45" t="s">
        <v>10</v>
      </c>
      <c r="D45" t="s">
        <v>37</v>
      </c>
      <c r="F45">
        <v>8.125</v>
      </c>
      <c r="G45">
        <v>0.96899999999999997</v>
      </c>
      <c r="H45">
        <v>0.08</v>
      </c>
      <c r="I45">
        <v>54.99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8.125</v>
      </c>
      <c r="T45">
        <v>0.96899999999999997</v>
      </c>
      <c r="U45">
        <v>0.08</v>
      </c>
      <c r="V45">
        <v>46.79</v>
      </c>
      <c r="W45">
        <v>0</v>
      </c>
      <c r="X45">
        <v>0</v>
      </c>
      <c r="Y45">
        <v>0</v>
      </c>
      <c r="AC45" s="1">
        <f t="shared" si="2"/>
        <v>0</v>
      </c>
      <c r="AD45" s="1">
        <f t="shared" si="16"/>
        <v>0</v>
      </c>
      <c r="AE45" s="1">
        <f t="shared" si="17"/>
        <v>0</v>
      </c>
      <c r="AF45" s="1">
        <f t="shared" si="18"/>
        <v>-0.14911802145844705</v>
      </c>
      <c r="AG45" s="1" t="e">
        <f t="shared" si="19"/>
        <v>#DIV/0!</v>
      </c>
      <c r="AH45" s="1" t="e">
        <f t="shared" si="20"/>
        <v>#DIV/0!</v>
      </c>
      <c r="AI45" s="1" t="e">
        <f t="shared" si="20"/>
        <v>#DIV/0!</v>
      </c>
      <c r="AL45" t="e">
        <f t="shared" si="21"/>
        <v>#DIV/0!</v>
      </c>
      <c r="AM45" t="e">
        <f t="shared" si="22"/>
        <v>#VALUE!</v>
      </c>
      <c r="AN45" t="e">
        <f t="shared" si="23"/>
        <v>#DIV/0!</v>
      </c>
      <c r="AO45" t="e">
        <f t="shared" si="24"/>
        <v>#VALUE!</v>
      </c>
      <c r="AP45" t="e">
        <f t="shared" si="25"/>
        <v>#DIV/0!</v>
      </c>
      <c r="AQ45">
        <f t="shared" si="26"/>
        <v>-1.0183529872564243</v>
      </c>
      <c r="AR45" t="e">
        <f t="shared" si="27"/>
        <v>#DIV/0!</v>
      </c>
    </row>
    <row r="46" spans="1:44" x14ac:dyDescent="0.25">
      <c r="B46" t="s">
        <v>11</v>
      </c>
      <c r="D46" t="s">
        <v>37</v>
      </c>
      <c r="F46">
        <v>8.125</v>
      </c>
      <c r="G46">
        <v>0.96899999999999997</v>
      </c>
      <c r="H46">
        <v>0.08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8.125</v>
      </c>
      <c r="T46">
        <v>0.96899999999999997</v>
      </c>
      <c r="U46">
        <v>0.08</v>
      </c>
      <c r="V46">
        <v>0</v>
      </c>
      <c r="W46">
        <v>0</v>
      </c>
      <c r="X46">
        <v>0</v>
      </c>
      <c r="Y46">
        <v>0</v>
      </c>
      <c r="AC46" s="1">
        <f t="shared" si="2"/>
        <v>0</v>
      </c>
      <c r="AD46" s="1">
        <f t="shared" si="16"/>
        <v>0</v>
      </c>
      <c r="AE46" s="1">
        <f t="shared" si="17"/>
        <v>0</v>
      </c>
      <c r="AF46" s="1" t="e">
        <f t="shared" si="18"/>
        <v>#DIV/0!</v>
      </c>
      <c r="AG46" s="1" t="e">
        <f t="shared" si="19"/>
        <v>#DIV/0!</v>
      </c>
      <c r="AH46" s="1" t="e">
        <f t="shared" si="20"/>
        <v>#DIV/0!</v>
      </c>
      <c r="AI46" s="1" t="e">
        <f t="shared" si="20"/>
        <v>#DIV/0!</v>
      </c>
      <c r="AL46" t="e">
        <f t="shared" si="21"/>
        <v>#DIV/0!</v>
      </c>
      <c r="AM46" t="e">
        <f t="shared" si="22"/>
        <v>#VALUE!</v>
      </c>
      <c r="AN46" t="e">
        <f t="shared" si="23"/>
        <v>#DIV/0!</v>
      </c>
      <c r="AO46" t="e">
        <f t="shared" si="24"/>
        <v>#VALUE!</v>
      </c>
      <c r="AP46" t="e">
        <f t="shared" si="25"/>
        <v>#DIV/0!</v>
      </c>
      <c r="AQ46" t="e">
        <f t="shared" si="26"/>
        <v>#DIV/0!</v>
      </c>
      <c r="AR46" t="e">
        <f t="shared" si="27"/>
        <v>#DIV/0!</v>
      </c>
    </row>
    <row r="47" spans="1:44" x14ac:dyDescent="0.25">
      <c r="B47" t="s">
        <v>12</v>
      </c>
      <c r="D47" t="s">
        <v>37</v>
      </c>
      <c r="F47">
        <v>5.5049999999999999</v>
      </c>
      <c r="G47">
        <v>0.61499999999999999</v>
      </c>
      <c r="H47">
        <v>4.7E-2</v>
      </c>
      <c r="I47">
        <v>9.39</v>
      </c>
      <c r="J47">
        <v>5.18</v>
      </c>
      <c r="K47">
        <v>5.18</v>
      </c>
      <c r="L47">
        <v>0.16300000000000001</v>
      </c>
      <c r="O47" t="s">
        <v>12</v>
      </c>
      <c r="Q47" t="s">
        <v>37</v>
      </c>
      <c r="S47">
        <v>5.5049999999999999</v>
      </c>
      <c r="T47">
        <v>0.61499999999999999</v>
      </c>
      <c r="U47">
        <v>4.7E-2</v>
      </c>
      <c r="V47">
        <v>9.39</v>
      </c>
      <c r="W47">
        <v>5.18</v>
      </c>
      <c r="X47">
        <v>5.18</v>
      </c>
      <c r="Y47">
        <v>0.16300000000000001</v>
      </c>
      <c r="AC47" s="1">
        <f t="shared" si="2"/>
        <v>0</v>
      </c>
      <c r="AD47" s="1">
        <f t="shared" si="16"/>
        <v>0</v>
      </c>
      <c r="AE47" s="1">
        <f t="shared" si="17"/>
        <v>0</v>
      </c>
      <c r="AF47" s="1">
        <f t="shared" si="18"/>
        <v>0</v>
      </c>
      <c r="AG47" s="1">
        <f t="shared" si="19"/>
        <v>0</v>
      </c>
      <c r="AH47" s="1">
        <f t="shared" si="20"/>
        <v>0</v>
      </c>
      <c r="AI47" s="1">
        <f t="shared" si="20"/>
        <v>0</v>
      </c>
      <c r="AL47" t="e">
        <f t="shared" si="21"/>
        <v>#DIV/0!</v>
      </c>
      <c r="AM47" t="e">
        <f t="shared" si="22"/>
        <v>#VALUE!</v>
      </c>
      <c r="AN47" t="e">
        <f t="shared" si="23"/>
        <v>#DIV/0!</v>
      </c>
      <c r="AO47" t="e">
        <f t="shared" si="24"/>
        <v>#VALUE!</v>
      </c>
      <c r="AP47" t="e">
        <f t="shared" si="25"/>
        <v>#DIV/0!</v>
      </c>
      <c r="AQ47">
        <f t="shared" si="26"/>
        <v>-1</v>
      </c>
      <c r="AR47">
        <f t="shared" si="27"/>
        <v>-1</v>
      </c>
    </row>
    <row r="48" spans="1:44" x14ac:dyDescent="0.25">
      <c r="B48" t="s">
        <v>13</v>
      </c>
      <c r="D48" t="s">
        <v>37</v>
      </c>
      <c r="F48">
        <v>5.5049999999999999</v>
      </c>
      <c r="G48">
        <v>0.61499999999999999</v>
      </c>
      <c r="H48">
        <v>4.7E-2</v>
      </c>
      <c r="I48">
        <v>91.88</v>
      </c>
      <c r="J48">
        <v>5.18</v>
      </c>
      <c r="K48">
        <v>5.18</v>
      </c>
      <c r="L48">
        <v>0.16300000000000001</v>
      </c>
      <c r="O48" t="s">
        <v>13</v>
      </c>
      <c r="Q48" t="s">
        <v>37</v>
      </c>
      <c r="S48">
        <v>5.5049999999999999</v>
      </c>
      <c r="T48">
        <v>0.61499999999999999</v>
      </c>
      <c r="U48">
        <v>4.7E-2</v>
      </c>
      <c r="V48">
        <v>75.08</v>
      </c>
      <c r="W48">
        <v>5.18</v>
      </c>
      <c r="X48">
        <v>5.18</v>
      </c>
      <c r="Y48">
        <v>0.16300000000000001</v>
      </c>
      <c r="AC48" s="1">
        <f t="shared" si="2"/>
        <v>0</v>
      </c>
      <c r="AD48" s="1">
        <f t="shared" si="16"/>
        <v>0</v>
      </c>
      <c r="AE48" s="1">
        <f t="shared" si="17"/>
        <v>0</v>
      </c>
      <c r="AF48" s="1">
        <f t="shared" si="18"/>
        <v>-0.18284719198955157</v>
      </c>
      <c r="AG48" s="1">
        <f t="shared" si="19"/>
        <v>0</v>
      </c>
      <c r="AH48" s="1">
        <f t="shared" si="20"/>
        <v>0</v>
      </c>
      <c r="AI48" s="1">
        <f t="shared" si="20"/>
        <v>0</v>
      </c>
      <c r="AL48" t="e">
        <f t="shared" si="21"/>
        <v>#DIV/0!</v>
      </c>
      <c r="AM48" t="e">
        <f t="shared" si="22"/>
        <v>#VALUE!</v>
      </c>
      <c r="AN48" t="e">
        <f t="shared" si="23"/>
        <v>#DIV/0!</v>
      </c>
      <c r="AO48" t="e">
        <f t="shared" si="24"/>
        <v>#VALUE!</v>
      </c>
      <c r="AP48" t="e">
        <f t="shared" si="25"/>
        <v>#DIV/0!</v>
      </c>
      <c r="AQ48">
        <f t="shared" si="26"/>
        <v>-1.0332147487719439</v>
      </c>
      <c r="AR48">
        <f t="shared" si="27"/>
        <v>-1</v>
      </c>
    </row>
    <row r="49" spans="2:44" x14ac:dyDescent="0.25">
      <c r="B49" t="s">
        <v>14</v>
      </c>
      <c r="D49" t="s">
        <v>37</v>
      </c>
      <c r="F49">
        <v>5.5049999999999999</v>
      </c>
      <c r="G49">
        <v>0.61499999999999999</v>
      </c>
      <c r="H49">
        <v>4.7E-2</v>
      </c>
      <c r="I49">
        <v>149.15</v>
      </c>
      <c r="J49">
        <v>5.18</v>
      </c>
      <c r="K49">
        <v>5.18</v>
      </c>
      <c r="L49">
        <v>0.16300000000000001</v>
      </c>
      <c r="O49" t="s">
        <v>14</v>
      </c>
      <c r="Q49" t="s">
        <v>37</v>
      </c>
      <c r="S49">
        <v>5.5049999999999999</v>
      </c>
      <c r="T49">
        <v>0.61499999999999999</v>
      </c>
      <c r="U49">
        <v>4.7E-2</v>
      </c>
      <c r="V49">
        <v>120.68</v>
      </c>
      <c r="W49">
        <v>5.18</v>
      </c>
      <c r="X49">
        <v>5.18</v>
      </c>
      <c r="Y49">
        <v>0.16300000000000001</v>
      </c>
      <c r="AC49" s="1">
        <f t="shared" si="2"/>
        <v>0</v>
      </c>
      <c r="AD49" s="1">
        <f t="shared" si="16"/>
        <v>0</v>
      </c>
      <c r="AE49" s="1">
        <f t="shared" si="17"/>
        <v>0</v>
      </c>
      <c r="AF49" s="1">
        <f t="shared" si="18"/>
        <v>-0.19088166275561513</v>
      </c>
      <c r="AG49" s="1">
        <f t="shared" si="19"/>
        <v>0</v>
      </c>
      <c r="AH49" s="1">
        <f t="shared" si="20"/>
        <v>0</v>
      </c>
      <c r="AI49" s="1">
        <f t="shared" si="20"/>
        <v>0</v>
      </c>
      <c r="AL49" t="e">
        <f t="shared" si="21"/>
        <v>#DIV/0!</v>
      </c>
      <c r="AM49" t="e">
        <f t="shared" si="22"/>
        <v>#VALUE!</v>
      </c>
      <c r="AN49" t="e">
        <f t="shared" si="23"/>
        <v>#DIV/0!</v>
      </c>
      <c r="AO49" t="e">
        <f t="shared" si="24"/>
        <v>#VALUE!</v>
      </c>
      <c r="AP49" t="e">
        <f t="shared" si="25"/>
        <v>#DIV/0!</v>
      </c>
      <c r="AQ49">
        <f t="shared" si="26"/>
        <v>-1.0346742348329909</v>
      </c>
      <c r="AR49">
        <f t="shared" si="27"/>
        <v>-1</v>
      </c>
    </row>
    <row r="50" spans="2:44" x14ac:dyDescent="0.25">
      <c r="B50" t="s">
        <v>15</v>
      </c>
      <c r="D50" t="s">
        <v>37</v>
      </c>
      <c r="F50">
        <v>5.5049999999999999</v>
      </c>
      <c r="G50">
        <v>0.61499999999999999</v>
      </c>
      <c r="H50">
        <v>4.7E-2</v>
      </c>
      <c r="I50">
        <v>234.3</v>
      </c>
      <c r="J50">
        <v>5.18</v>
      </c>
      <c r="K50">
        <v>5.18</v>
      </c>
      <c r="L50">
        <v>0.16300000000000001</v>
      </c>
      <c r="O50" t="s">
        <v>15</v>
      </c>
      <c r="Q50" t="s">
        <v>37</v>
      </c>
      <c r="S50">
        <v>5.5049999999999999</v>
      </c>
      <c r="T50">
        <v>0.61499999999999999</v>
      </c>
      <c r="U50">
        <v>4.7E-2</v>
      </c>
      <c r="V50">
        <v>188.48</v>
      </c>
      <c r="W50">
        <v>5.18</v>
      </c>
      <c r="X50">
        <v>5.18</v>
      </c>
      <c r="Y50">
        <v>0.16300000000000001</v>
      </c>
      <c r="AC50" s="1">
        <f t="shared" si="2"/>
        <v>0</v>
      </c>
      <c r="AD50" s="1">
        <f t="shared" si="16"/>
        <v>0</v>
      </c>
      <c r="AE50" s="1">
        <f t="shared" si="17"/>
        <v>0</v>
      </c>
      <c r="AF50" s="1">
        <f t="shared" si="18"/>
        <v>-0.19556124626547169</v>
      </c>
      <c r="AG50" s="1">
        <f t="shared" si="19"/>
        <v>0</v>
      </c>
      <c r="AH50" s="1">
        <f t="shared" si="20"/>
        <v>0</v>
      </c>
      <c r="AI50" s="1">
        <f t="shared" si="20"/>
        <v>0</v>
      </c>
      <c r="AL50" t="e">
        <f t="shared" si="21"/>
        <v>#DIV/0!</v>
      </c>
      <c r="AM50" t="e">
        <f t="shared" si="22"/>
        <v>#VALUE!</v>
      </c>
      <c r="AN50" t="e">
        <f t="shared" si="23"/>
        <v>#DIV/0!</v>
      </c>
      <c r="AO50" t="e">
        <f t="shared" si="24"/>
        <v>#VALUE!</v>
      </c>
      <c r="AP50" t="e">
        <f t="shared" si="25"/>
        <v>#DIV/0!</v>
      </c>
      <c r="AQ50">
        <f t="shared" si="26"/>
        <v>-1.0355242954160711</v>
      </c>
      <c r="AR50">
        <f t="shared" si="27"/>
        <v>-1</v>
      </c>
    </row>
    <row r="51" spans="2:44" x14ac:dyDescent="0.25">
      <c r="B51" t="s">
        <v>16</v>
      </c>
      <c r="D51" t="s">
        <v>37</v>
      </c>
      <c r="F51">
        <v>5.5049999999999999</v>
      </c>
      <c r="G51">
        <v>0.61499999999999999</v>
      </c>
      <c r="H51">
        <v>4.7E-2</v>
      </c>
      <c r="I51">
        <v>461.44</v>
      </c>
      <c r="J51">
        <v>5.18</v>
      </c>
      <c r="K51">
        <v>5.18</v>
      </c>
      <c r="L51">
        <v>0.16300000000000001</v>
      </c>
      <c r="O51" t="s">
        <v>16</v>
      </c>
      <c r="Q51" t="s">
        <v>37</v>
      </c>
      <c r="S51">
        <v>5.5049999999999999</v>
      </c>
      <c r="T51">
        <v>0.61499999999999999</v>
      </c>
      <c r="U51">
        <v>4.7E-2</v>
      </c>
      <c r="V51">
        <v>369.35</v>
      </c>
      <c r="W51">
        <v>5.18</v>
      </c>
      <c r="X51">
        <v>5.18</v>
      </c>
      <c r="Y51">
        <v>0.16300000000000001</v>
      </c>
      <c r="AC51" s="1">
        <f t="shared" si="2"/>
        <v>0</v>
      </c>
      <c r="AD51" s="1">
        <f t="shared" si="16"/>
        <v>0</v>
      </c>
      <c r="AE51" s="1">
        <f t="shared" si="17"/>
        <v>0</v>
      </c>
      <c r="AF51" s="1">
        <f t="shared" si="18"/>
        <v>-0.19957090846047151</v>
      </c>
      <c r="AG51" s="1">
        <f t="shared" si="19"/>
        <v>0</v>
      </c>
      <c r="AH51" s="1">
        <f t="shared" si="20"/>
        <v>0</v>
      </c>
      <c r="AI51" s="1">
        <f t="shared" si="20"/>
        <v>0</v>
      </c>
      <c r="AL51" t="e">
        <f t="shared" si="21"/>
        <v>#DIV/0!</v>
      </c>
      <c r="AM51" t="e">
        <f t="shared" si="22"/>
        <v>#VALUE!</v>
      </c>
      <c r="AN51" t="e">
        <f t="shared" si="23"/>
        <v>#DIV/0!</v>
      </c>
      <c r="AO51" t="e">
        <f t="shared" si="24"/>
        <v>#VALUE!</v>
      </c>
      <c r="AP51" t="e">
        <f t="shared" si="25"/>
        <v>#DIV/0!</v>
      </c>
      <c r="AQ51">
        <f t="shared" si="26"/>
        <v>-1.0362526627539459</v>
      </c>
      <c r="AR51">
        <f t="shared" si="27"/>
        <v>-1</v>
      </c>
    </row>
    <row r="52" spans="2:44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s="1" t="e">
        <f t="shared" si="2"/>
        <v>#DIV/0!</v>
      </c>
      <c r="AD52" s="1" t="e">
        <f t="shared" si="16"/>
        <v>#DIV/0!</v>
      </c>
      <c r="AE52" s="1" t="e">
        <f t="shared" si="17"/>
        <v>#DIV/0!</v>
      </c>
      <c r="AF52" s="1" t="e">
        <f t="shared" si="18"/>
        <v>#DIV/0!</v>
      </c>
      <c r="AG52" s="1" t="e">
        <f t="shared" si="19"/>
        <v>#DIV/0!</v>
      </c>
      <c r="AH52" s="1" t="e">
        <f t="shared" si="20"/>
        <v>#DIV/0!</v>
      </c>
      <c r="AI52" s="1" t="e">
        <f t="shared" si="20"/>
        <v>#DIV/0!</v>
      </c>
      <c r="AL52" t="e">
        <f t="shared" si="21"/>
        <v>#DIV/0!</v>
      </c>
      <c r="AM52" t="e">
        <f t="shared" si="22"/>
        <v>#VALUE!</v>
      </c>
      <c r="AN52" t="e">
        <f t="shared" si="23"/>
        <v>#DIV/0!</v>
      </c>
      <c r="AO52" t="e">
        <f t="shared" si="24"/>
        <v>#DIV/0!</v>
      </c>
      <c r="AP52" t="e">
        <f t="shared" si="25"/>
        <v>#DIV/0!</v>
      </c>
      <c r="AQ52" t="e">
        <f t="shared" si="26"/>
        <v>#DIV/0!</v>
      </c>
      <c r="AR52" t="e">
        <f t="shared" si="27"/>
        <v>#DIV/0!</v>
      </c>
    </row>
    <row r="53" spans="2:44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s="1" t="e">
        <f t="shared" si="2"/>
        <v>#DIV/0!</v>
      </c>
      <c r="AD53" s="1" t="e">
        <f t="shared" si="16"/>
        <v>#DIV/0!</v>
      </c>
      <c r="AE53" s="1" t="e">
        <f t="shared" si="17"/>
        <v>#DIV/0!</v>
      </c>
      <c r="AF53" s="1" t="e">
        <f t="shared" si="18"/>
        <v>#DIV/0!</v>
      </c>
      <c r="AG53" s="1" t="e">
        <f t="shared" si="19"/>
        <v>#DIV/0!</v>
      </c>
      <c r="AH53" s="1" t="e">
        <f t="shared" si="20"/>
        <v>#DIV/0!</v>
      </c>
      <c r="AI53" s="1" t="e">
        <f t="shared" si="20"/>
        <v>#DIV/0!</v>
      </c>
      <c r="AL53" t="e">
        <f t="shared" si="21"/>
        <v>#DIV/0!</v>
      </c>
      <c r="AM53" t="e">
        <f t="shared" si="22"/>
        <v>#VALUE!</v>
      </c>
      <c r="AN53" t="e">
        <f t="shared" si="23"/>
        <v>#DIV/0!</v>
      </c>
      <c r="AO53" t="e">
        <f t="shared" si="24"/>
        <v>#DIV/0!</v>
      </c>
      <c r="AP53" t="e">
        <f t="shared" si="25"/>
        <v>#DIV/0!</v>
      </c>
      <c r="AQ53" t="e">
        <f t="shared" si="26"/>
        <v>#DIV/0!</v>
      </c>
      <c r="AR53" t="e">
        <f t="shared" si="27"/>
        <v>#DIV/0!</v>
      </c>
    </row>
    <row r="54" spans="2:44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s="1" t="e">
        <f t="shared" si="2"/>
        <v>#DIV/0!</v>
      </c>
      <c r="AD54" s="1" t="e">
        <f t="shared" si="16"/>
        <v>#DIV/0!</v>
      </c>
      <c r="AE54" s="1" t="e">
        <f t="shared" si="17"/>
        <v>#DIV/0!</v>
      </c>
      <c r="AF54" s="1" t="e">
        <f t="shared" si="18"/>
        <v>#DIV/0!</v>
      </c>
      <c r="AG54" s="1" t="e">
        <f t="shared" si="19"/>
        <v>#DIV/0!</v>
      </c>
      <c r="AH54" s="1" t="e">
        <f t="shared" si="20"/>
        <v>#DIV/0!</v>
      </c>
      <c r="AI54" s="1" t="e">
        <f t="shared" si="20"/>
        <v>#DIV/0!</v>
      </c>
      <c r="AL54" t="e">
        <f t="shared" si="21"/>
        <v>#DIV/0!</v>
      </c>
      <c r="AM54" t="e">
        <f t="shared" si="22"/>
        <v>#VALUE!</v>
      </c>
      <c r="AN54" t="e">
        <f t="shared" si="23"/>
        <v>#DIV/0!</v>
      </c>
      <c r="AO54" t="e">
        <f t="shared" si="24"/>
        <v>#DIV/0!</v>
      </c>
      <c r="AP54" t="e">
        <f t="shared" si="25"/>
        <v>#DIV/0!</v>
      </c>
      <c r="AQ54" t="e">
        <f t="shared" si="26"/>
        <v>#DIV/0!</v>
      </c>
      <c r="AR54" t="e">
        <f t="shared" si="27"/>
        <v>#DIV/0!</v>
      </c>
    </row>
    <row r="55" spans="2:44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s="1" t="e">
        <f t="shared" si="2"/>
        <v>#DIV/0!</v>
      </c>
      <c r="AD55" s="1" t="e">
        <f t="shared" si="16"/>
        <v>#DIV/0!</v>
      </c>
      <c r="AE55" s="1" t="e">
        <f t="shared" si="17"/>
        <v>#DIV/0!</v>
      </c>
      <c r="AF55" s="1" t="e">
        <f t="shared" si="18"/>
        <v>#DIV/0!</v>
      </c>
      <c r="AG55" s="1" t="e">
        <f t="shared" si="19"/>
        <v>#DIV/0!</v>
      </c>
      <c r="AH55" s="1" t="e">
        <f t="shared" si="20"/>
        <v>#DIV/0!</v>
      </c>
      <c r="AI55" s="1" t="e">
        <f t="shared" si="20"/>
        <v>#DIV/0!</v>
      </c>
      <c r="AL55" t="e">
        <f t="shared" si="21"/>
        <v>#DIV/0!</v>
      </c>
      <c r="AM55" t="e">
        <f t="shared" si="22"/>
        <v>#VALUE!</v>
      </c>
      <c r="AN55" t="e">
        <f t="shared" si="23"/>
        <v>#DIV/0!</v>
      </c>
      <c r="AO55" t="e">
        <f t="shared" si="24"/>
        <v>#DIV/0!</v>
      </c>
      <c r="AP55" t="e">
        <f t="shared" si="25"/>
        <v>#DIV/0!</v>
      </c>
      <c r="AQ55" t="e">
        <f t="shared" si="26"/>
        <v>#DIV/0!</v>
      </c>
      <c r="AR55" t="e">
        <f t="shared" si="27"/>
        <v>#DIV/0!</v>
      </c>
    </row>
    <row r="56" spans="2:44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s="1" t="e">
        <f t="shared" si="2"/>
        <v>#DIV/0!</v>
      </c>
      <c r="AD56" s="1" t="e">
        <f t="shared" si="16"/>
        <v>#DIV/0!</v>
      </c>
      <c r="AE56" s="1" t="e">
        <f t="shared" si="17"/>
        <v>#DIV/0!</v>
      </c>
      <c r="AF56" s="1" t="e">
        <f t="shared" si="18"/>
        <v>#DIV/0!</v>
      </c>
      <c r="AG56" s="1" t="e">
        <f t="shared" si="19"/>
        <v>#DIV/0!</v>
      </c>
      <c r="AH56" s="1" t="e">
        <f t="shared" si="20"/>
        <v>#DIV/0!</v>
      </c>
      <c r="AI56" s="1" t="e">
        <f t="shared" si="20"/>
        <v>#DIV/0!</v>
      </c>
      <c r="AL56" t="e">
        <f t="shared" si="21"/>
        <v>#DIV/0!</v>
      </c>
      <c r="AM56" t="e">
        <f t="shared" si="22"/>
        <v>#VALUE!</v>
      </c>
      <c r="AN56" t="e">
        <f t="shared" si="23"/>
        <v>#DIV/0!</v>
      </c>
      <c r="AO56" t="e">
        <f t="shared" si="24"/>
        <v>#DIV/0!</v>
      </c>
      <c r="AP56" t="e">
        <f t="shared" si="25"/>
        <v>#DIV/0!</v>
      </c>
      <c r="AQ56" t="e">
        <f t="shared" si="26"/>
        <v>#DIV/0!</v>
      </c>
      <c r="AR56" t="e">
        <f t="shared" si="27"/>
        <v>#DIV/0!</v>
      </c>
    </row>
    <row r="57" spans="2:44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s="1" t="e">
        <f t="shared" si="2"/>
        <v>#DIV/0!</v>
      </c>
      <c r="AD57" s="1" t="e">
        <f t="shared" si="16"/>
        <v>#DIV/0!</v>
      </c>
      <c r="AE57" s="1" t="e">
        <f t="shared" si="17"/>
        <v>#DIV/0!</v>
      </c>
      <c r="AF57" s="1" t="e">
        <f t="shared" si="18"/>
        <v>#DIV/0!</v>
      </c>
      <c r="AG57" s="1" t="e">
        <f t="shared" si="19"/>
        <v>#DIV/0!</v>
      </c>
      <c r="AH57" s="1" t="e">
        <f t="shared" si="20"/>
        <v>#DIV/0!</v>
      </c>
      <c r="AI57" s="1" t="e">
        <f t="shared" si="20"/>
        <v>#DIV/0!</v>
      </c>
      <c r="AL57" t="e">
        <f t="shared" si="21"/>
        <v>#DIV/0!</v>
      </c>
      <c r="AM57" t="e">
        <f t="shared" si="22"/>
        <v>#VALUE!</v>
      </c>
      <c r="AN57" t="e">
        <f t="shared" si="23"/>
        <v>#DIV/0!</v>
      </c>
      <c r="AO57" t="e">
        <f t="shared" si="24"/>
        <v>#DIV/0!</v>
      </c>
      <c r="AP57" t="e">
        <f t="shared" si="25"/>
        <v>#DIV/0!</v>
      </c>
      <c r="AQ57" t="e">
        <f t="shared" si="26"/>
        <v>#DIV/0!</v>
      </c>
      <c r="AR57" t="e">
        <f t="shared" si="27"/>
        <v>#DIV/0!</v>
      </c>
    </row>
    <row r="58" spans="2:44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s="1" t="e">
        <f t="shared" si="2"/>
        <v>#DIV/0!</v>
      </c>
      <c r="AD58" s="1" t="e">
        <f t="shared" si="16"/>
        <v>#DIV/0!</v>
      </c>
      <c r="AE58" s="1" t="e">
        <f t="shared" si="17"/>
        <v>#DIV/0!</v>
      </c>
      <c r="AF58" s="1" t="e">
        <f t="shared" si="18"/>
        <v>#DIV/0!</v>
      </c>
      <c r="AG58" s="1" t="e">
        <f t="shared" si="19"/>
        <v>#DIV/0!</v>
      </c>
      <c r="AH58" s="1" t="e">
        <f t="shared" si="20"/>
        <v>#DIV/0!</v>
      </c>
      <c r="AI58" s="1" t="e">
        <f t="shared" si="20"/>
        <v>#DIV/0!</v>
      </c>
      <c r="AL58" t="e">
        <f t="shared" si="21"/>
        <v>#DIV/0!</v>
      </c>
      <c r="AM58" t="e">
        <f t="shared" si="22"/>
        <v>#VALUE!</v>
      </c>
      <c r="AN58" t="e">
        <f t="shared" si="23"/>
        <v>#DIV/0!</v>
      </c>
      <c r="AO58" t="e">
        <f t="shared" si="24"/>
        <v>#DIV/0!</v>
      </c>
      <c r="AP58" t="e">
        <f t="shared" si="25"/>
        <v>#DIV/0!</v>
      </c>
      <c r="AQ58" t="e">
        <f t="shared" si="26"/>
        <v>#DIV/0!</v>
      </c>
      <c r="AR58" t="e">
        <f t="shared" si="27"/>
        <v>#DIV/0!</v>
      </c>
    </row>
    <row r="59" spans="2:44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s="1" t="e">
        <f t="shared" si="2"/>
        <v>#DIV/0!</v>
      </c>
      <c r="AD59" s="1" t="e">
        <f t="shared" si="16"/>
        <v>#DIV/0!</v>
      </c>
      <c r="AE59" s="1" t="e">
        <f t="shared" si="17"/>
        <v>#DIV/0!</v>
      </c>
      <c r="AF59" s="1" t="e">
        <f t="shared" si="18"/>
        <v>#DIV/0!</v>
      </c>
      <c r="AG59" s="1" t="e">
        <f t="shared" si="19"/>
        <v>#DIV/0!</v>
      </c>
      <c r="AH59" s="1" t="e">
        <f t="shared" si="20"/>
        <v>#DIV/0!</v>
      </c>
      <c r="AI59" s="1" t="e">
        <f t="shared" si="20"/>
        <v>#DIV/0!</v>
      </c>
      <c r="AL59" t="e">
        <f t="shared" si="21"/>
        <v>#DIV/0!</v>
      </c>
      <c r="AM59" t="e">
        <f t="shared" si="22"/>
        <v>#VALUE!</v>
      </c>
      <c r="AN59" t="e">
        <f t="shared" si="23"/>
        <v>#DIV/0!</v>
      </c>
      <c r="AO59" t="e">
        <f t="shared" si="24"/>
        <v>#DIV/0!</v>
      </c>
      <c r="AP59" t="e">
        <f t="shared" si="25"/>
        <v>#DIV/0!</v>
      </c>
      <c r="AQ59" t="e">
        <f t="shared" si="26"/>
        <v>#DIV/0!</v>
      </c>
      <c r="AR59" t="e">
        <f t="shared" si="27"/>
        <v>#DIV/0!</v>
      </c>
    </row>
    <row r="60" spans="2:44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s="1" t="e">
        <f t="shared" si="2"/>
        <v>#DIV/0!</v>
      </c>
      <c r="AD60" s="1" t="e">
        <f t="shared" si="16"/>
        <v>#DIV/0!</v>
      </c>
      <c r="AE60" s="1" t="e">
        <f t="shared" si="17"/>
        <v>#DIV/0!</v>
      </c>
      <c r="AF60" s="1" t="e">
        <f t="shared" si="18"/>
        <v>#DIV/0!</v>
      </c>
      <c r="AG60" s="1" t="e">
        <f t="shared" si="19"/>
        <v>#DIV/0!</v>
      </c>
      <c r="AH60" s="1" t="e">
        <f t="shared" si="20"/>
        <v>#DIV/0!</v>
      </c>
      <c r="AI60" s="1" t="e">
        <f t="shared" si="20"/>
        <v>#DIV/0!</v>
      </c>
      <c r="AL60" t="e">
        <f t="shared" si="21"/>
        <v>#DIV/0!</v>
      </c>
      <c r="AM60" t="e">
        <f t="shared" si="22"/>
        <v>#VALUE!</v>
      </c>
      <c r="AN60" t="e">
        <f t="shared" si="23"/>
        <v>#DIV/0!</v>
      </c>
      <c r="AO60" t="e">
        <f t="shared" si="24"/>
        <v>#DIV/0!</v>
      </c>
      <c r="AP60" t="e">
        <f t="shared" si="25"/>
        <v>#DIV/0!</v>
      </c>
      <c r="AQ60" t="e">
        <f t="shared" si="26"/>
        <v>#DIV/0!</v>
      </c>
      <c r="AR60" t="e">
        <f t="shared" si="27"/>
        <v>#DIV/0!</v>
      </c>
    </row>
    <row r="61" spans="2:44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s="1" t="e">
        <f t="shared" si="2"/>
        <v>#DIV/0!</v>
      </c>
      <c r="AD61" s="1" t="e">
        <f t="shared" si="16"/>
        <v>#DIV/0!</v>
      </c>
      <c r="AE61" s="1" t="e">
        <f t="shared" si="17"/>
        <v>#DIV/0!</v>
      </c>
      <c r="AF61" s="1" t="e">
        <f t="shared" si="18"/>
        <v>#DIV/0!</v>
      </c>
      <c r="AG61" s="1" t="e">
        <f t="shared" si="19"/>
        <v>#DIV/0!</v>
      </c>
      <c r="AH61" s="1" t="e">
        <f t="shared" si="20"/>
        <v>#DIV/0!</v>
      </c>
      <c r="AI61" s="1" t="e">
        <f t="shared" si="20"/>
        <v>#DIV/0!</v>
      </c>
      <c r="AL61" t="e">
        <f t="shared" si="21"/>
        <v>#DIV/0!</v>
      </c>
      <c r="AM61" t="e">
        <f t="shared" si="22"/>
        <v>#VALUE!</v>
      </c>
      <c r="AN61" t="e">
        <f t="shared" si="23"/>
        <v>#DIV/0!</v>
      </c>
      <c r="AO61" t="e">
        <f t="shared" si="24"/>
        <v>#DIV/0!</v>
      </c>
      <c r="AP61" t="e">
        <f t="shared" si="25"/>
        <v>#DIV/0!</v>
      </c>
      <c r="AQ61" t="e">
        <f t="shared" si="26"/>
        <v>#DIV/0!</v>
      </c>
      <c r="AR61" t="e">
        <f t="shared" si="27"/>
        <v>#DIV/0!</v>
      </c>
    </row>
    <row r="62" spans="2:44" x14ac:dyDescent="0.25">
      <c r="B62" t="s">
        <v>27</v>
      </c>
      <c r="D62" t="s">
        <v>37</v>
      </c>
      <c r="F62">
        <v>26.076000000000001</v>
      </c>
      <c r="G62">
        <v>1.9470000000000001</v>
      </c>
      <c r="H62">
        <v>1.0900000000000001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26.007999999999999</v>
      </c>
      <c r="T62">
        <v>1.88</v>
      </c>
      <c r="U62">
        <v>1.022</v>
      </c>
      <c r="V62">
        <v>0</v>
      </c>
      <c r="W62">
        <v>0</v>
      </c>
      <c r="X62">
        <v>0</v>
      </c>
      <c r="Y62">
        <v>0</v>
      </c>
      <c r="AC62" s="1">
        <f t="shared" si="2"/>
        <v>-2.607761926675924E-3</v>
      </c>
      <c r="AD62" s="1">
        <f t="shared" si="16"/>
        <v>-3.4411915767848057E-2</v>
      </c>
      <c r="AE62" s="1">
        <f t="shared" si="17"/>
        <v>-6.2385321100917483E-2</v>
      </c>
      <c r="AF62" s="1" t="e">
        <f t="shared" si="18"/>
        <v>#DIV/0!</v>
      </c>
      <c r="AG62" s="1" t="e">
        <f t="shared" si="19"/>
        <v>#DIV/0!</v>
      </c>
      <c r="AH62" s="1" t="e">
        <f t="shared" si="20"/>
        <v>#DIV/0!</v>
      </c>
      <c r="AI62" s="1" t="e">
        <f t="shared" si="20"/>
        <v>#DIV/0!</v>
      </c>
      <c r="AL62" t="e">
        <f t="shared" si="21"/>
        <v>#DIV/0!</v>
      </c>
      <c r="AM62" t="e">
        <f t="shared" si="22"/>
        <v>#VALUE!</v>
      </c>
      <c r="AN62" t="e">
        <f t="shared" si="23"/>
        <v>#DIV/0!</v>
      </c>
      <c r="AO62" t="e">
        <f t="shared" si="24"/>
        <v>#VALUE!</v>
      </c>
      <c r="AP62" t="e">
        <f t="shared" si="25"/>
        <v>#DIV/0!</v>
      </c>
      <c r="AQ62" t="e">
        <f t="shared" si="26"/>
        <v>#DIV/0!</v>
      </c>
      <c r="AR62" t="e">
        <f t="shared" si="27"/>
        <v>#DIV/0!</v>
      </c>
    </row>
    <row r="63" spans="2:44" x14ac:dyDescent="0.25">
      <c r="B63" t="s">
        <v>28</v>
      </c>
      <c r="D63" t="s">
        <v>37</v>
      </c>
      <c r="F63">
        <v>-8.0399999999999991</v>
      </c>
      <c r="G63">
        <v>-0.95899999999999996</v>
      </c>
      <c r="H63">
        <v>-7.9000000000000001E-2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-8.0399999999999991</v>
      </c>
      <c r="T63">
        <v>-0.95899999999999996</v>
      </c>
      <c r="U63">
        <v>-7.9000000000000001E-2</v>
      </c>
      <c r="V63">
        <v>0</v>
      </c>
      <c r="W63">
        <v>0</v>
      </c>
      <c r="X63">
        <v>0</v>
      </c>
      <c r="Y63">
        <v>0</v>
      </c>
      <c r="AC63" s="1">
        <f t="shared" si="2"/>
        <v>0</v>
      </c>
      <c r="AD63" s="1">
        <f t="shared" si="16"/>
        <v>0</v>
      </c>
      <c r="AE63" s="1">
        <f t="shared" si="17"/>
        <v>0</v>
      </c>
      <c r="AF63" s="1" t="e">
        <f t="shared" si="18"/>
        <v>#DIV/0!</v>
      </c>
      <c r="AG63" s="1" t="e">
        <f t="shared" si="19"/>
        <v>#DIV/0!</v>
      </c>
      <c r="AH63" s="1" t="e">
        <f t="shared" si="20"/>
        <v>#DIV/0!</v>
      </c>
      <c r="AI63" s="1" t="e">
        <f t="shared" si="20"/>
        <v>#DIV/0!</v>
      </c>
      <c r="AL63" t="e">
        <f t="shared" si="21"/>
        <v>#DIV/0!</v>
      </c>
      <c r="AM63" t="e">
        <f t="shared" si="22"/>
        <v>#VALUE!</v>
      </c>
      <c r="AN63" t="e">
        <f t="shared" si="23"/>
        <v>#DIV/0!</v>
      </c>
      <c r="AO63" t="e">
        <f t="shared" si="24"/>
        <v>#VALUE!</v>
      </c>
      <c r="AP63" t="e">
        <f t="shared" si="25"/>
        <v>#DIV/0!</v>
      </c>
      <c r="AQ63" t="e">
        <f t="shared" si="26"/>
        <v>#DIV/0!</v>
      </c>
      <c r="AR63" t="e">
        <f t="shared" si="27"/>
        <v>#DIV/0!</v>
      </c>
    </row>
    <row r="64" spans="2:44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s="1" t="e">
        <f t="shared" si="2"/>
        <v>#DIV/0!</v>
      </c>
      <c r="AD64" s="1" t="e">
        <f t="shared" si="16"/>
        <v>#DIV/0!</v>
      </c>
      <c r="AE64" s="1" t="e">
        <f t="shared" si="17"/>
        <v>#DIV/0!</v>
      </c>
      <c r="AF64" s="1" t="e">
        <f t="shared" si="18"/>
        <v>#DIV/0!</v>
      </c>
      <c r="AG64" s="1" t="e">
        <f t="shared" si="19"/>
        <v>#DIV/0!</v>
      </c>
      <c r="AH64" s="1" t="e">
        <f t="shared" si="20"/>
        <v>#DIV/0!</v>
      </c>
      <c r="AI64" s="1" t="e">
        <f t="shared" si="20"/>
        <v>#DIV/0!</v>
      </c>
      <c r="AL64" t="e">
        <f t="shared" si="21"/>
        <v>#DIV/0!</v>
      </c>
      <c r="AM64" t="e">
        <f t="shared" si="22"/>
        <v>#VALUE!</v>
      </c>
      <c r="AN64" t="e">
        <f t="shared" si="23"/>
        <v>#DIV/0!</v>
      </c>
      <c r="AO64" t="e">
        <f t="shared" si="24"/>
        <v>#DIV/0!</v>
      </c>
      <c r="AP64" t="e">
        <f t="shared" si="25"/>
        <v>#DIV/0!</v>
      </c>
      <c r="AQ64" t="e">
        <f t="shared" si="26"/>
        <v>#DIV/0!</v>
      </c>
      <c r="AR64" t="e">
        <f t="shared" si="27"/>
        <v>#DIV/0!</v>
      </c>
    </row>
    <row r="65" spans="1:44" x14ac:dyDescent="0.25">
      <c r="B65" t="s">
        <v>30</v>
      </c>
      <c r="D65" t="s">
        <v>37</v>
      </c>
      <c r="F65">
        <v>-8.0399999999999991</v>
      </c>
      <c r="G65">
        <v>-0.95899999999999996</v>
      </c>
      <c r="H65">
        <v>-7.9000000000000001E-2</v>
      </c>
      <c r="I65">
        <v>0</v>
      </c>
      <c r="J65">
        <v>0</v>
      </c>
      <c r="K65">
        <v>0</v>
      </c>
      <c r="L65">
        <v>0.28000000000000003</v>
      </c>
      <c r="O65" t="s">
        <v>30</v>
      </c>
      <c r="Q65" t="s">
        <v>37</v>
      </c>
      <c r="S65">
        <v>-8.0399999999999991</v>
      </c>
      <c r="T65">
        <v>-0.95899999999999996</v>
      </c>
      <c r="U65">
        <v>-7.9000000000000001E-2</v>
      </c>
      <c r="V65">
        <v>0</v>
      </c>
      <c r="W65">
        <v>0</v>
      </c>
      <c r="X65">
        <v>0</v>
      </c>
      <c r="Y65">
        <v>0.28000000000000003</v>
      </c>
      <c r="AC65" s="1">
        <f t="shared" si="2"/>
        <v>0</v>
      </c>
      <c r="AD65" s="1">
        <f t="shared" si="16"/>
        <v>0</v>
      </c>
      <c r="AE65" s="1">
        <f t="shared" si="17"/>
        <v>0</v>
      </c>
      <c r="AF65" s="1" t="e">
        <f t="shared" si="18"/>
        <v>#DIV/0!</v>
      </c>
      <c r="AG65" s="1" t="e">
        <f t="shared" si="19"/>
        <v>#DIV/0!</v>
      </c>
      <c r="AH65" s="1" t="e">
        <f t="shared" si="20"/>
        <v>#DIV/0!</v>
      </c>
      <c r="AI65" s="1">
        <f t="shared" si="20"/>
        <v>0</v>
      </c>
      <c r="AL65" t="e">
        <f t="shared" si="21"/>
        <v>#DIV/0!</v>
      </c>
      <c r="AM65" t="e">
        <f t="shared" si="22"/>
        <v>#VALUE!</v>
      </c>
      <c r="AN65" t="e">
        <f t="shared" si="23"/>
        <v>#DIV/0!</v>
      </c>
      <c r="AO65" t="e">
        <f t="shared" si="24"/>
        <v>#VALUE!</v>
      </c>
      <c r="AP65" t="e">
        <f t="shared" si="25"/>
        <v>#DIV/0!</v>
      </c>
      <c r="AQ65" t="e">
        <f t="shared" si="26"/>
        <v>#DIV/0!</v>
      </c>
      <c r="AR65" t="e">
        <f t="shared" si="27"/>
        <v>#DIV/0!</v>
      </c>
    </row>
    <row r="66" spans="1:44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s="1" t="e">
        <f t="shared" si="2"/>
        <v>#DIV/0!</v>
      </c>
      <c r="AD66" s="1" t="e">
        <f t="shared" si="16"/>
        <v>#DIV/0!</v>
      </c>
      <c r="AE66" s="1" t="e">
        <f t="shared" si="17"/>
        <v>#DIV/0!</v>
      </c>
      <c r="AF66" s="1" t="e">
        <f t="shared" si="18"/>
        <v>#DIV/0!</v>
      </c>
      <c r="AG66" s="1" t="e">
        <f t="shared" si="19"/>
        <v>#DIV/0!</v>
      </c>
      <c r="AH66" s="1" t="e">
        <f t="shared" si="20"/>
        <v>#DIV/0!</v>
      </c>
      <c r="AI66" s="1" t="e">
        <f t="shared" si="20"/>
        <v>#DIV/0!</v>
      </c>
      <c r="AL66" t="e">
        <f t="shared" si="21"/>
        <v>#DIV/0!</v>
      </c>
      <c r="AM66" t="e">
        <f t="shared" si="22"/>
        <v>#VALUE!</v>
      </c>
      <c r="AN66" t="e">
        <f t="shared" si="23"/>
        <v>#DIV/0!</v>
      </c>
      <c r="AO66" t="e">
        <f t="shared" si="24"/>
        <v>#DIV/0!</v>
      </c>
      <c r="AP66" t="e">
        <f t="shared" si="25"/>
        <v>#DIV/0!</v>
      </c>
      <c r="AQ66" t="e">
        <f t="shared" si="26"/>
        <v>#DIV/0!</v>
      </c>
      <c r="AR66" t="e">
        <f t="shared" si="27"/>
        <v>#DIV/0!</v>
      </c>
    </row>
    <row r="67" spans="1:44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s="1" t="e">
        <f t="shared" si="2"/>
        <v>#DIV/0!</v>
      </c>
      <c r="AD67" s="1" t="e">
        <f t="shared" si="16"/>
        <v>#DIV/0!</v>
      </c>
      <c r="AE67" s="1" t="e">
        <f t="shared" si="17"/>
        <v>#DIV/0!</v>
      </c>
      <c r="AF67" s="1" t="e">
        <f t="shared" si="18"/>
        <v>#DIV/0!</v>
      </c>
      <c r="AG67" s="1" t="e">
        <f t="shared" si="19"/>
        <v>#DIV/0!</v>
      </c>
      <c r="AH67" s="1" t="e">
        <f t="shared" si="20"/>
        <v>#DIV/0!</v>
      </c>
      <c r="AI67" s="1" t="e">
        <f t="shared" si="20"/>
        <v>#DIV/0!</v>
      </c>
      <c r="AL67" t="e">
        <f t="shared" si="21"/>
        <v>#DIV/0!</v>
      </c>
      <c r="AM67" t="e">
        <f t="shared" si="22"/>
        <v>#VALUE!</v>
      </c>
      <c r="AN67" t="e">
        <f t="shared" si="23"/>
        <v>#DIV/0!</v>
      </c>
      <c r="AO67" t="e">
        <f t="shared" si="24"/>
        <v>#DIV/0!</v>
      </c>
      <c r="AP67" t="e">
        <f t="shared" si="25"/>
        <v>#DIV/0!</v>
      </c>
      <c r="AQ67" t="e">
        <f t="shared" si="26"/>
        <v>#DIV/0!</v>
      </c>
      <c r="AR67" t="e">
        <f t="shared" si="27"/>
        <v>#DIV/0!</v>
      </c>
    </row>
    <row r="68" spans="1:44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s="1" t="e">
        <f t="shared" si="2"/>
        <v>#DIV/0!</v>
      </c>
      <c r="AD68" s="1" t="e">
        <f t="shared" si="16"/>
        <v>#DIV/0!</v>
      </c>
      <c r="AE68" s="1" t="e">
        <f t="shared" si="17"/>
        <v>#DIV/0!</v>
      </c>
      <c r="AF68" s="1" t="e">
        <f t="shared" si="18"/>
        <v>#DIV/0!</v>
      </c>
      <c r="AG68" s="1" t="e">
        <f t="shared" si="19"/>
        <v>#DIV/0!</v>
      </c>
      <c r="AH68" s="1" t="e">
        <f t="shared" si="20"/>
        <v>#DIV/0!</v>
      </c>
      <c r="AI68" s="1" t="e">
        <f t="shared" si="20"/>
        <v>#DIV/0!</v>
      </c>
      <c r="AL68" t="e">
        <f t="shared" si="21"/>
        <v>#DIV/0!</v>
      </c>
      <c r="AM68" t="e">
        <f t="shared" si="22"/>
        <v>#VALUE!</v>
      </c>
      <c r="AN68" t="e">
        <f t="shared" si="23"/>
        <v>#DIV/0!</v>
      </c>
      <c r="AO68" t="e">
        <f t="shared" si="24"/>
        <v>#DIV/0!</v>
      </c>
      <c r="AP68" t="e">
        <f t="shared" si="25"/>
        <v>#DIV/0!</v>
      </c>
      <c r="AQ68" t="e">
        <f t="shared" si="26"/>
        <v>#DIV/0!</v>
      </c>
      <c r="AR68" t="e">
        <f t="shared" si="27"/>
        <v>#DIV/0!</v>
      </c>
    </row>
    <row r="69" spans="1:44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s="1" t="e">
        <f t="shared" si="2"/>
        <v>#DIV/0!</v>
      </c>
      <c r="AD69" s="1" t="e">
        <f t="shared" si="16"/>
        <v>#DIV/0!</v>
      </c>
      <c r="AE69" s="1" t="e">
        <f t="shared" si="17"/>
        <v>#DIV/0!</v>
      </c>
      <c r="AF69" s="1" t="e">
        <f t="shared" si="18"/>
        <v>#DIV/0!</v>
      </c>
      <c r="AG69" s="1" t="e">
        <f t="shared" si="19"/>
        <v>#DIV/0!</v>
      </c>
      <c r="AH69" s="1" t="e">
        <f t="shared" si="20"/>
        <v>#DIV/0!</v>
      </c>
      <c r="AI69" s="1" t="e">
        <f t="shared" si="20"/>
        <v>#DIV/0!</v>
      </c>
      <c r="AL69" t="e">
        <f t="shared" si="21"/>
        <v>#DIV/0!</v>
      </c>
      <c r="AM69" t="e">
        <f t="shared" si="22"/>
        <v>#VALUE!</v>
      </c>
      <c r="AN69" t="e">
        <f t="shared" si="23"/>
        <v>#DIV/0!</v>
      </c>
      <c r="AO69" t="e">
        <f t="shared" si="24"/>
        <v>#DIV/0!</v>
      </c>
      <c r="AP69" t="e">
        <f t="shared" si="25"/>
        <v>#DIV/0!</v>
      </c>
      <c r="AQ69" t="e">
        <f t="shared" si="26"/>
        <v>#DIV/0!</v>
      </c>
      <c r="AR69" t="e">
        <f t="shared" si="27"/>
        <v>#DIV/0!</v>
      </c>
    </row>
    <row r="70" spans="1:44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s="1" t="e">
        <f t="shared" ref="AC70:AC104" si="28">(S70-F70)/F70</f>
        <v>#DIV/0!</v>
      </c>
      <c r="AD70" s="1" t="e">
        <f t="shared" si="16"/>
        <v>#DIV/0!</v>
      </c>
      <c r="AE70" s="1" t="e">
        <f t="shared" si="17"/>
        <v>#DIV/0!</v>
      </c>
      <c r="AF70" s="1" t="e">
        <f t="shared" si="18"/>
        <v>#DIV/0!</v>
      </c>
      <c r="AG70" s="1" t="e">
        <f t="shared" si="19"/>
        <v>#DIV/0!</v>
      </c>
      <c r="AH70" s="1" t="e">
        <f t="shared" si="20"/>
        <v>#DIV/0!</v>
      </c>
      <c r="AI70" s="1" t="e">
        <f t="shared" si="20"/>
        <v>#DIV/0!</v>
      </c>
      <c r="AL70" t="e">
        <f t="shared" si="21"/>
        <v>#DIV/0!</v>
      </c>
      <c r="AM70" t="e">
        <f t="shared" si="22"/>
        <v>#VALUE!</v>
      </c>
      <c r="AN70" t="e">
        <f t="shared" si="23"/>
        <v>#DIV/0!</v>
      </c>
      <c r="AO70" t="e">
        <f t="shared" si="24"/>
        <v>#DIV/0!</v>
      </c>
      <c r="AP70" t="e">
        <f t="shared" si="25"/>
        <v>#DIV/0!</v>
      </c>
      <c r="AQ70" t="e">
        <f t="shared" si="26"/>
        <v>#DIV/0!</v>
      </c>
      <c r="AR70" t="e">
        <f t="shared" si="27"/>
        <v>#DIV/0!</v>
      </c>
    </row>
    <row r="71" spans="1:44" x14ac:dyDescent="0.25">
      <c r="AC71" s="1"/>
      <c r="AD71" s="1"/>
      <c r="AE71" s="1"/>
      <c r="AF71" s="1"/>
      <c r="AG71" s="1"/>
      <c r="AH71" s="1"/>
      <c r="AI71" s="1"/>
    </row>
    <row r="72" spans="1:44" x14ac:dyDescent="0.25">
      <c r="A72" t="s">
        <v>38</v>
      </c>
      <c r="N72" t="s">
        <v>38</v>
      </c>
      <c r="AC72" s="1"/>
      <c r="AD72" s="1"/>
      <c r="AE72" s="1"/>
      <c r="AF72" s="1"/>
      <c r="AG72" s="1"/>
      <c r="AH72" s="1"/>
      <c r="AI72" s="1"/>
    </row>
    <row r="73" spans="1:44" x14ac:dyDescent="0.25">
      <c r="B73" t="s">
        <v>3</v>
      </c>
      <c r="D73" t="s">
        <v>39</v>
      </c>
      <c r="F73">
        <v>6.6379999999999999</v>
      </c>
      <c r="G73">
        <v>0.79200000000000004</v>
      </c>
      <c r="H73">
        <v>6.5000000000000002E-2</v>
      </c>
      <c r="I73">
        <v>6.39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6.6379999999999999</v>
      </c>
      <c r="T73">
        <v>0.79200000000000004</v>
      </c>
      <c r="U73">
        <v>6.5000000000000002E-2</v>
      </c>
      <c r="V73">
        <v>6.96</v>
      </c>
      <c r="W73">
        <v>0</v>
      </c>
      <c r="X73">
        <v>0</v>
      </c>
      <c r="Y73">
        <v>0</v>
      </c>
      <c r="AC73" s="1">
        <f t="shared" si="28"/>
        <v>0</v>
      </c>
      <c r="AD73" s="1">
        <f t="shared" ref="AD73:AD104" si="29">(T73-G73)/G73</f>
        <v>0</v>
      </c>
      <c r="AE73" s="1">
        <f t="shared" ref="AE73:AE104" si="30">(U73-H73)/H73</f>
        <v>0</v>
      </c>
      <c r="AF73" s="1">
        <f t="shared" ref="AF73:AF104" si="31">(V73-I73)/I73</f>
        <v>8.9201877934272353E-2</v>
      </c>
      <c r="AG73" s="1" t="e">
        <f t="shared" ref="AG73:AG104" si="32">(W73-J73)/J73</f>
        <v>#DIV/0!</v>
      </c>
      <c r="AH73" s="1" t="e">
        <f t="shared" ref="AH73:AI104" si="33">(X73-K73)/K73</f>
        <v>#DIV/0!</v>
      </c>
      <c r="AI73" s="1" t="e">
        <f t="shared" si="33"/>
        <v>#DIV/0!</v>
      </c>
      <c r="AL73" t="e">
        <f t="shared" ref="AL73:AL104" si="34">(AA73-N73)/N73</f>
        <v>#DIV/0!</v>
      </c>
      <c r="AM73" t="e">
        <f t="shared" ref="AM73:AM104" si="35">(AB73-O73)/O73</f>
        <v>#VALUE!</v>
      </c>
      <c r="AN73" t="e">
        <f t="shared" ref="AN73:AN104" si="36">(AC73-P73)/P73</f>
        <v>#DIV/0!</v>
      </c>
      <c r="AO73" t="e">
        <f t="shared" ref="AO73:AO104" si="37">(AD73-Q73)/Q73</f>
        <v>#VALUE!</v>
      </c>
      <c r="AP73" t="e">
        <f t="shared" ref="AP73:AP104" si="38">(AE73-R73)/R73</f>
        <v>#DIV/0!</v>
      </c>
      <c r="AQ73">
        <f t="shared" ref="AQ73:AQ104" si="39">(AF73-S73)/S73</f>
        <v>-0.98656193462876285</v>
      </c>
      <c r="AR73" t="e">
        <f t="shared" ref="AR73:AR104" si="40">(AG73-T73)/T73</f>
        <v>#DIV/0!</v>
      </c>
    </row>
    <row r="74" spans="1:44" x14ac:dyDescent="0.25">
      <c r="B74" t="s">
        <v>5</v>
      </c>
      <c r="D74" t="s">
        <v>39</v>
      </c>
      <c r="F74">
        <v>6.6379999999999999</v>
      </c>
      <c r="G74">
        <v>0.79200000000000004</v>
      </c>
      <c r="H74">
        <v>6.5000000000000002E-2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6.6379999999999999</v>
      </c>
      <c r="T74">
        <v>0.79200000000000004</v>
      </c>
      <c r="U74">
        <v>6.5000000000000002E-2</v>
      </c>
      <c r="V74">
        <v>0</v>
      </c>
      <c r="W74">
        <v>0</v>
      </c>
      <c r="X74">
        <v>0</v>
      </c>
      <c r="Y74">
        <v>0</v>
      </c>
      <c r="AC74" s="1">
        <f t="shared" si="28"/>
        <v>0</v>
      </c>
      <c r="AD74" s="1">
        <f t="shared" si="29"/>
        <v>0</v>
      </c>
      <c r="AE74" s="1">
        <f t="shared" si="30"/>
        <v>0</v>
      </c>
      <c r="AF74" s="1" t="e">
        <f t="shared" si="31"/>
        <v>#DIV/0!</v>
      </c>
      <c r="AG74" s="1" t="e">
        <f t="shared" si="32"/>
        <v>#DIV/0!</v>
      </c>
      <c r="AH74" s="1" t="e">
        <f t="shared" si="33"/>
        <v>#DIV/0!</v>
      </c>
      <c r="AI74" s="1" t="e">
        <f t="shared" si="33"/>
        <v>#DIV/0!</v>
      </c>
      <c r="AL74" t="e">
        <f t="shared" si="34"/>
        <v>#DIV/0!</v>
      </c>
      <c r="AM74" t="e">
        <f t="shared" si="35"/>
        <v>#VALUE!</v>
      </c>
      <c r="AN74" t="e">
        <f t="shared" si="36"/>
        <v>#DIV/0!</v>
      </c>
      <c r="AO74" t="e">
        <f t="shared" si="37"/>
        <v>#VALUE!</v>
      </c>
      <c r="AP74" t="e">
        <f t="shared" si="38"/>
        <v>#DIV/0!</v>
      </c>
      <c r="AQ74" t="e">
        <f t="shared" si="39"/>
        <v>#DIV/0!</v>
      </c>
      <c r="AR74" t="e">
        <f t="shared" si="40"/>
        <v>#DIV/0!</v>
      </c>
    </row>
    <row r="75" spans="1:44" x14ac:dyDescent="0.25">
      <c r="B75" t="s">
        <v>6</v>
      </c>
      <c r="D75" t="s">
        <v>39</v>
      </c>
      <c r="F75">
        <v>6.4260000000000002</v>
      </c>
      <c r="G75">
        <v>0.76600000000000001</v>
      </c>
      <c r="H75">
        <v>6.3E-2</v>
      </c>
      <c r="I75">
        <v>6.31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6.4260000000000002</v>
      </c>
      <c r="T75">
        <v>0.76600000000000001</v>
      </c>
      <c r="U75">
        <v>6.3E-2</v>
      </c>
      <c r="V75">
        <v>7.4</v>
      </c>
      <c r="W75">
        <v>0</v>
      </c>
      <c r="X75">
        <v>0</v>
      </c>
      <c r="Y75">
        <v>0</v>
      </c>
      <c r="AC75" s="1">
        <f t="shared" si="28"/>
        <v>0</v>
      </c>
      <c r="AD75" s="1">
        <f t="shared" si="29"/>
        <v>0</v>
      </c>
      <c r="AE75" s="1">
        <f t="shared" si="30"/>
        <v>0</v>
      </c>
      <c r="AF75" s="1">
        <f t="shared" si="31"/>
        <v>0.17274167987321726</v>
      </c>
      <c r="AG75" s="1" t="e">
        <f t="shared" si="32"/>
        <v>#DIV/0!</v>
      </c>
      <c r="AH75" s="1" t="e">
        <f t="shared" si="33"/>
        <v>#DIV/0!</v>
      </c>
      <c r="AI75" s="1" t="e">
        <f t="shared" si="33"/>
        <v>#DIV/0!</v>
      </c>
      <c r="AL75" t="e">
        <f t="shared" si="34"/>
        <v>#DIV/0!</v>
      </c>
      <c r="AM75" t="e">
        <f t="shared" si="35"/>
        <v>#VALUE!</v>
      </c>
      <c r="AN75" t="e">
        <f t="shared" si="36"/>
        <v>#DIV/0!</v>
      </c>
      <c r="AO75" t="e">
        <f t="shared" si="37"/>
        <v>#VALUE!</v>
      </c>
      <c r="AP75" t="e">
        <f t="shared" si="38"/>
        <v>#DIV/0!</v>
      </c>
      <c r="AQ75">
        <f t="shared" si="39"/>
        <v>-0.97311831934746074</v>
      </c>
      <c r="AR75" t="e">
        <f t="shared" si="40"/>
        <v>#DIV/0!</v>
      </c>
    </row>
    <row r="76" spans="1:44" x14ac:dyDescent="0.25">
      <c r="B76" t="s">
        <v>7</v>
      </c>
      <c r="D76" t="s">
        <v>39</v>
      </c>
      <c r="F76">
        <v>6.4260000000000002</v>
      </c>
      <c r="G76">
        <v>0.76600000000000001</v>
      </c>
      <c r="H76">
        <v>6.3E-2</v>
      </c>
      <c r="I76">
        <v>8.02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6.4260000000000002</v>
      </c>
      <c r="T76">
        <v>0.76600000000000001</v>
      </c>
      <c r="U76">
        <v>6.3E-2</v>
      </c>
      <c r="V76">
        <v>8.76</v>
      </c>
      <c r="W76">
        <v>0</v>
      </c>
      <c r="X76">
        <v>0</v>
      </c>
      <c r="Y76">
        <v>0</v>
      </c>
      <c r="AC76" s="1">
        <f t="shared" si="28"/>
        <v>0</v>
      </c>
      <c r="AD76" s="1">
        <f t="shared" si="29"/>
        <v>0</v>
      </c>
      <c r="AE76" s="1">
        <f t="shared" si="30"/>
        <v>0</v>
      </c>
      <c r="AF76" s="1">
        <f t="shared" si="31"/>
        <v>9.2269326683291797E-2</v>
      </c>
      <c r="AG76" s="1" t="e">
        <f t="shared" si="32"/>
        <v>#DIV/0!</v>
      </c>
      <c r="AH76" s="1" t="e">
        <f t="shared" si="33"/>
        <v>#DIV/0!</v>
      </c>
      <c r="AI76" s="1" t="e">
        <f t="shared" si="33"/>
        <v>#DIV/0!</v>
      </c>
      <c r="AL76" t="e">
        <f t="shared" si="34"/>
        <v>#DIV/0!</v>
      </c>
      <c r="AM76" t="e">
        <f t="shared" si="35"/>
        <v>#VALUE!</v>
      </c>
      <c r="AN76" t="e">
        <f t="shared" si="36"/>
        <v>#DIV/0!</v>
      </c>
      <c r="AO76" t="e">
        <f t="shared" si="37"/>
        <v>#VALUE!</v>
      </c>
      <c r="AP76" t="e">
        <f t="shared" si="38"/>
        <v>#DIV/0!</v>
      </c>
      <c r="AQ76">
        <f t="shared" si="39"/>
        <v>-0.98564125012709436</v>
      </c>
      <c r="AR76" t="e">
        <f t="shared" si="40"/>
        <v>#DIV/0!</v>
      </c>
    </row>
    <row r="77" spans="1:44" x14ac:dyDescent="0.25">
      <c r="B77" t="s">
        <v>8</v>
      </c>
      <c r="D77" t="s">
        <v>39</v>
      </c>
      <c r="F77">
        <v>6.4260000000000002</v>
      </c>
      <c r="G77">
        <v>0.76600000000000001</v>
      </c>
      <c r="H77">
        <v>6.3E-2</v>
      </c>
      <c r="I77">
        <v>12.76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6.4260000000000002</v>
      </c>
      <c r="T77">
        <v>0.76600000000000001</v>
      </c>
      <c r="U77">
        <v>6.3E-2</v>
      </c>
      <c r="V77">
        <v>12.54</v>
      </c>
      <c r="W77">
        <v>0</v>
      </c>
      <c r="X77">
        <v>0</v>
      </c>
      <c r="Y77">
        <v>0</v>
      </c>
      <c r="AC77" s="1">
        <f t="shared" si="28"/>
        <v>0</v>
      </c>
      <c r="AD77" s="1">
        <f t="shared" si="29"/>
        <v>0</v>
      </c>
      <c r="AE77" s="1">
        <f t="shared" si="30"/>
        <v>0</v>
      </c>
      <c r="AF77" s="1">
        <f t="shared" si="31"/>
        <v>-1.7241379310344879E-2</v>
      </c>
      <c r="AG77" s="1" t="e">
        <f t="shared" si="32"/>
        <v>#DIV/0!</v>
      </c>
      <c r="AH77" s="1" t="e">
        <f t="shared" si="33"/>
        <v>#DIV/0!</v>
      </c>
      <c r="AI77" s="1" t="e">
        <f t="shared" si="33"/>
        <v>#DIV/0!</v>
      </c>
      <c r="AL77" t="e">
        <f t="shared" si="34"/>
        <v>#DIV/0!</v>
      </c>
      <c r="AM77" t="e">
        <f t="shared" si="35"/>
        <v>#VALUE!</v>
      </c>
      <c r="AN77" t="e">
        <f t="shared" si="36"/>
        <v>#DIV/0!</v>
      </c>
      <c r="AO77" t="e">
        <f t="shared" si="37"/>
        <v>#VALUE!</v>
      </c>
      <c r="AP77" t="e">
        <f t="shared" si="38"/>
        <v>#DIV/0!</v>
      </c>
      <c r="AQ77">
        <f t="shared" si="39"/>
        <v>-1.0026830655633903</v>
      </c>
      <c r="AR77" t="e">
        <f t="shared" si="40"/>
        <v>#DIV/0!</v>
      </c>
    </row>
    <row r="78" spans="1:44" x14ac:dyDescent="0.25">
      <c r="B78" t="s">
        <v>9</v>
      </c>
      <c r="D78" t="s">
        <v>39</v>
      </c>
      <c r="F78">
        <v>6.4260000000000002</v>
      </c>
      <c r="G78">
        <v>0.76600000000000001</v>
      </c>
      <c r="H78">
        <v>6.3E-2</v>
      </c>
      <c r="I78">
        <v>20.47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6.4260000000000002</v>
      </c>
      <c r="T78">
        <v>0.76600000000000001</v>
      </c>
      <c r="U78">
        <v>6.3E-2</v>
      </c>
      <c r="V78">
        <v>18.670000000000002</v>
      </c>
      <c r="W78">
        <v>0</v>
      </c>
      <c r="X78">
        <v>0</v>
      </c>
      <c r="Y78">
        <v>0</v>
      </c>
      <c r="AC78" s="1">
        <f t="shared" si="28"/>
        <v>0</v>
      </c>
      <c r="AD78" s="1">
        <f t="shared" si="29"/>
        <v>0</v>
      </c>
      <c r="AE78" s="1">
        <f t="shared" si="30"/>
        <v>0</v>
      </c>
      <c r="AF78" s="1">
        <f t="shared" si="31"/>
        <v>-8.7933561309232897E-2</v>
      </c>
      <c r="AG78" s="1" t="e">
        <f t="shared" si="32"/>
        <v>#DIV/0!</v>
      </c>
      <c r="AH78" s="1" t="e">
        <f t="shared" si="33"/>
        <v>#DIV/0!</v>
      </c>
      <c r="AI78" s="1" t="e">
        <f t="shared" si="33"/>
        <v>#DIV/0!</v>
      </c>
      <c r="AL78" t="e">
        <f t="shared" si="34"/>
        <v>#DIV/0!</v>
      </c>
      <c r="AM78" t="e">
        <f t="shared" si="35"/>
        <v>#VALUE!</v>
      </c>
      <c r="AN78" t="e">
        <f t="shared" si="36"/>
        <v>#DIV/0!</v>
      </c>
      <c r="AO78" t="e">
        <f t="shared" si="37"/>
        <v>#VALUE!</v>
      </c>
      <c r="AP78" t="e">
        <f t="shared" si="38"/>
        <v>#DIV/0!</v>
      </c>
      <c r="AQ78">
        <f t="shared" si="39"/>
        <v>-1.0136840275924732</v>
      </c>
      <c r="AR78" t="e">
        <f t="shared" si="40"/>
        <v>#DIV/0!</v>
      </c>
    </row>
    <row r="79" spans="1:44" x14ac:dyDescent="0.25">
      <c r="B79" t="s">
        <v>10</v>
      </c>
      <c r="D79" t="s">
        <v>39</v>
      </c>
      <c r="F79">
        <v>6.4260000000000002</v>
      </c>
      <c r="G79">
        <v>0.76600000000000001</v>
      </c>
      <c r="H79">
        <v>6.3E-2</v>
      </c>
      <c r="I79">
        <v>43.49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6.4260000000000002</v>
      </c>
      <c r="T79">
        <v>0.76600000000000001</v>
      </c>
      <c r="U79">
        <v>6.3E-2</v>
      </c>
      <c r="V79">
        <v>37.01</v>
      </c>
      <c r="W79">
        <v>0</v>
      </c>
      <c r="X79">
        <v>0</v>
      </c>
      <c r="Y79">
        <v>0</v>
      </c>
      <c r="AC79" s="1">
        <f t="shared" si="28"/>
        <v>0</v>
      </c>
      <c r="AD79" s="1">
        <f t="shared" si="29"/>
        <v>0</v>
      </c>
      <c r="AE79" s="1">
        <f t="shared" si="30"/>
        <v>0</v>
      </c>
      <c r="AF79" s="1">
        <f t="shared" si="31"/>
        <v>-0.14899977006208331</v>
      </c>
      <c r="AG79" s="1" t="e">
        <f t="shared" si="32"/>
        <v>#DIV/0!</v>
      </c>
      <c r="AH79" s="1" t="e">
        <f t="shared" si="33"/>
        <v>#DIV/0!</v>
      </c>
      <c r="AI79" s="1" t="e">
        <f t="shared" si="33"/>
        <v>#DIV/0!</v>
      </c>
      <c r="AL79" t="e">
        <f t="shared" si="34"/>
        <v>#DIV/0!</v>
      </c>
      <c r="AM79" t="e">
        <f t="shared" si="35"/>
        <v>#VALUE!</v>
      </c>
      <c r="AN79" t="e">
        <f t="shared" si="36"/>
        <v>#DIV/0!</v>
      </c>
      <c r="AO79" t="e">
        <f t="shared" si="37"/>
        <v>#VALUE!</v>
      </c>
      <c r="AP79" t="e">
        <f t="shared" si="38"/>
        <v>#DIV/0!</v>
      </c>
      <c r="AQ79">
        <f t="shared" si="39"/>
        <v>-1.0231870168163839</v>
      </c>
      <c r="AR79" t="e">
        <f t="shared" si="40"/>
        <v>#DIV/0!</v>
      </c>
    </row>
    <row r="80" spans="1:44" x14ac:dyDescent="0.25">
      <c r="B80" t="s">
        <v>11</v>
      </c>
      <c r="D80" t="s">
        <v>39</v>
      </c>
      <c r="F80">
        <v>6.4260000000000002</v>
      </c>
      <c r="G80">
        <v>0.76600000000000001</v>
      </c>
      <c r="H80">
        <v>6.3E-2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6.4260000000000002</v>
      </c>
      <c r="T80">
        <v>0.76600000000000001</v>
      </c>
      <c r="U80">
        <v>6.3E-2</v>
      </c>
      <c r="V80">
        <v>0</v>
      </c>
      <c r="W80">
        <v>0</v>
      </c>
      <c r="X80">
        <v>0</v>
      </c>
      <c r="Y80">
        <v>0</v>
      </c>
      <c r="AC80" s="1">
        <f t="shared" si="28"/>
        <v>0</v>
      </c>
      <c r="AD80" s="1">
        <f t="shared" si="29"/>
        <v>0</v>
      </c>
      <c r="AE80" s="1">
        <f t="shared" si="30"/>
        <v>0</v>
      </c>
      <c r="AF80" s="1" t="e">
        <f t="shared" si="31"/>
        <v>#DIV/0!</v>
      </c>
      <c r="AG80" s="1" t="e">
        <f t="shared" si="32"/>
        <v>#DIV/0!</v>
      </c>
      <c r="AH80" s="1" t="e">
        <f t="shared" si="33"/>
        <v>#DIV/0!</v>
      </c>
      <c r="AI80" s="1" t="e">
        <f t="shared" si="33"/>
        <v>#DIV/0!</v>
      </c>
      <c r="AL80" t="e">
        <f t="shared" si="34"/>
        <v>#DIV/0!</v>
      </c>
      <c r="AM80" t="e">
        <f t="shared" si="35"/>
        <v>#VALUE!</v>
      </c>
      <c r="AN80" t="e">
        <f t="shared" si="36"/>
        <v>#DIV/0!</v>
      </c>
      <c r="AO80" t="e">
        <f t="shared" si="37"/>
        <v>#VALUE!</v>
      </c>
      <c r="AP80" t="e">
        <f t="shared" si="38"/>
        <v>#DIV/0!</v>
      </c>
      <c r="AQ80" t="e">
        <f t="shared" si="39"/>
        <v>#DIV/0!</v>
      </c>
      <c r="AR80" t="e">
        <f t="shared" si="40"/>
        <v>#DIV/0!</v>
      </c>
    </row>
    <row r="81" spans="2:44" x14ac:dyDescent="0.25">
      <c r="B81" t="s">
        <v>12</v>
      </c>
      <c r="D81" t="s">
        <v>39</v>
      </c>
      <c r="F81">
        <v>4.3540000000000001</v>
      </c>
      <c r="G81">
        <v>0.48699999999999999</v>
      </c>
      <c r="H81">
        <v>3.7999999999999999E-2</v>
      </c>
      <c r="I81">
        <v>7.43</v>
      </c>
      <c r="J81">
        <v>4.0999999999999996</v>
      </c>
      <c r="K81">
        <v>4.0999999999999996</v>
      </c>
      <c r="L81">
        <v>0.129</v>
      </c>
      <c r="O81" t="s">
        <v>12</v>
      </c>
      <c r="Q81" t="s">
        <v>39</v>
      </c>
      <c r="S81">
        <v>4.3540000000000001</v>
      </c>
      <c r="T81">
        <v>0.48699999999999999</v>
      </c>
      <c r="U81">
        <v>3.7999999999999999E-2</v>
      </c>
      <c r="V81">
        <v>7.43</v>
      </c>
      <c r="W81">
        <v>4.0999999999999996</v>
      </c>
      <c r="X81">
        <v>4.0999999999999996</v>
      </c>
      <c r="Y81">
        <v>0.129</v>
      </c>
      <c r="AC81" s="1">
        <f t="shared" si="28"/>
        <v>0</v>
      </c>
      <c r="AD81" s="1">
        <f t="shared" si="29"/>
        <v>0</v>
      </c>
      <c r="AE81" s="1">
        <f t="shared" si="30"/>
        <v>0</v>
      </c>
      <c r="AF81" s="1">
        <f t="shared" si="31"/>
        <v>0</v>
      </c>
      <c r="AG81" s="1">
        <f t="shared" si="32"/>
        <v>0</v>
      </c>
      <c r="AH81" s="1">
        <f t="shared" si="33"/>
        <v>0</v>
      </c>
      <c r="AI81" s="1">
        <f t="shared" si="33"/>
        <v>0</v>
      </c>
      <c r="AL81" t="e">
        <f t="shared" si="34"/>
        <v>#DIV/0!</v>
      </c>
      <c r="AM81" t="e">
        <f t="shared" si="35"/>
        <v>#VALUE!</v>
      </c>
      <c r="AN81" t="e">
        <f t="shared" si="36"/>
        <v>#DIV/0!</v>
      </c>
      <c r="AO81" t="e">
        <f t="shared" si="37"/>
        <v>#VALUE!</v>
      </c>
      <c r="AP81" t="e">
        <f t="shared" si="38"/>
        <v>#DIV/0!</v>
      </c>
      <c r="AQ81">
        <f t="shared" si="39"/>
        <v>-1</v>
      </c>
      <c r="AR81">
        <f t="shared" si="40"/>
        <v>-1</v>
      </c>
    </row>
    <row r="82" spans="2:44" x14ac:dyDescent="0.25">
      <c r="B82" t="s">
        <v>13</v>
      </c>
      <c r="D82" t="s">
        <v>39</v>
      </c>
      <c r="F82">
        <v>4.3540000000000001</v>
      </c>
      <c r="G82">
        <v>0.48699999999999999</v>
      </c>
      <c r="H82">
        <v>3.7999999999999999E-2</v>
      </c>
      <c r="I82">
        <v>72.67</v>
      </c>
      <c r="J82">
        <v>4.0999999999999996</v>
      </c>
      <c r="K82">
        <v>4.0999999999999996</v>
      </c>
      <c r="L82">
        <v>0.129</v>
      </c>
      <c r="O82" t="s">
        <v>13</v>
      </c>
      <c r="Q82" t="s">
        <v>39</v>
      </c>
      <c r="S82">
        <v>4.3540000000000001</v>
      </c>
      <c r="T82">
        <v>0.48699999999999999</v>
      </c>
      <c r="U82">
        <v>3.7999999999999999E-2</v>
      </c>
      <c r="V82">
        <v>59.38</v>
      </c>
      <c r="W82">
        <v>4.0999999999999996</v>
      </c>
      <c r="X82">
        <v>4.0999999999999996</v>
      </c>
      <c r="Y82">
        <v>0.129</v>
      </c>
      <c r="AC82" s="1">
        <f t="shared" si="28"/>
        <v>0</v>
      </c>
      <c r="AD82" s="1">
        <f t="shared" si="29"/>
        <v>0</v>
      </c>
      <c r="AE82" s="1">
        <f t="shared" si="30"/>
        <v>0</v>
      </c>
      <c r="AF82" s="1">
        <f t="shared" si="31"/>
        <v>-0.18288151919636711</v>
      </c>
      <c r="AG82" s="1">
        <f t="shared" si="32"/>
        <v>0</v>
      </c>
      <c r="AH82" s="1">
        <f t="shared" si="33"/>
        <v>0</v>
      </c>
      <c r="AI82" s="1">
        <f t="shared" si="33"/>
        <v>0</v>
      </c>
      <c r="AL82" t="e">
        <f t="shared" si="34"/>
        <v>#DIV/0!</v>
      </c>
      <c r="AM82" t="e">
        <f t="shared" si="35"/>
        <v>#VALUE!</v>
      </c>
      <c r="AN82" t="e">
        <f t="shared" si="36"/>
        <v>#DIV/0!</v>
      </c>
      <c r="AO82" t="e">
        <f t="shared" si="37"/>
        <v>#VALUE!</v>
      </c>
      <c r="AP82" t="e">
        <f t="shared" si="38"/>
        <v>#DIV/0!</v>
      </c>
      <c r="AQ82">
        <f t="shared" si="39"/>
        <v>-1.0420031050060559</v>
      </c>
      <c r="AR82">
        <f t="shared" si="40"/>
        <v>-1</v>
      </c>
    </row>
    <row r="83" spans="2:44" x14ac:dyDescent="0.25">
      <c r="B83" t="s">
        <v>14</v>
      </c>
      <c r="D83" t="s">
        <v>39</v>
      </c>
      <c r="F83">
        <v>4.3540000000000001</v>
      </c>
      <c r="G83">
        <v>0.48699999999999999</v>
      </c>
      <c r="H83">
        <v>3.7999999999999999E-2</v>
      </c>
      <c r="I83">
        <v>117.96</v>
      </c>
      <c r="J83">
        <v>4.0999999999999996</v>
      </c>
      <c r="K83">
        <v>4.0999999999999996</v>
      </c>
      <c r="L83">
        <v>0.129</v>
      </c>
      <c r="O83" t="s">
        <v>14</v>
      </c>
      <c r="Q83" t="s">
        <v>39</v>
      </c>
      <c r="S83">
        <v>4.3540000000000001</v>
      </c>
      <c r="T83">
        <v>0.48699999999999999</v>
      </c>
      <c r="U83">
        <v>3.7999999999999999E-2</v>
      </c>
      <c r="V83">
        <v>95.44</v>
      </c>
      <c r="W83">
        <v>4.0999999999999996</v>
      </c>
      <c r="X83">
        <v>4.0999999999999996</v>
      </c>
      <c r="Y83">
        <v>0.129</v>
      </c>
      <c r="AC83" s="1">
        <f t="shared" si="28"/>
        <v>0</v>
      </c>
      <c r="AD83" s="1">
        <f t="shared" si="29"/>
        <v>0</v>
      </c>
      <c r="AE83" s="1">
        <f t="shared" si="30"/>
        <v>0</v>
      </c>
      <c r="AF83" s="1">
        <f t="shared" si="31"/>
        <v>-0.19091217361817564</v>
      </c>
      <c r="AG83" s="1">
        <f t="shared" si="32"/>
        <v>0</v>
      </c>
      <c r="AH83" s="1">
        <f t="shared" si="33"/>
        <v>0</v>
      </c>
      <c r="AI83" s="1">
        <f t="shared" si="33"/>
        <v>0</v>
      </c>
      <c r="AL83" t="e">
        <f t="shared" si="34"/>
        <v>#DIV/0!</v>
      </c>
      <c r="AM83" t="e">
        <f t="shared" si="35"/>
        <v>#VALUE!</v>
      </c>
      <c r="AN83" t="e">
        <f t="shared" si="36"/>
        <v>#DIV/0!</v>
      </c>
      <c r="AO83" t="e">
        <f t="shared" si="37"/>
        <v>#VALUE!</v>
      </c>
      <c r="AP83" t="e">
        <f t="shared" si="38"/>
        <v>#DIV/0!</v>
      </c>
      <c r="AQ83">
        <f t="shared" si="39"/>
        <v>-1.0438475364304491</v>
      </c>
      <c r="AR83">
        <f t="shared" si="40"/>
        <v>-1</v>
      </c>
    </row>
    <row r="84" spans="2:44" x14ac:dyDescent="0.25">
      <c r="B84" t="s">
        <v>15</v>
      </c>
      <c r="D84" t="s">
        <v>39</v>
      </c>
      <c r="F84">
        <v>4.3540000000000001</v>
      </c>
      <c r="G84">
        <v>0.48699999999999999</v>
      </c>
      <c r="H84">
        <v>3.7999999999999999E-2</v>
      </c>
      <c r="I84">
        <v>185.31</v>
      </c>
      <c r="J84">
        <v>4.0999999999999996</v>
      </c>
      <c r="K84">
        <v>4.0999999999999996</v>
      </c>
      <c r="L84">
        <v>0.129</v>
      </c>
      <c r="O84" t="s">
        <v>15</v>
      </c>
      <c r="Q84" t="s">
        <v>39</v>
      </c>
      <c r="S84">
        <v>4.3540000000000001</v>
      </c>
      <c r="T84">
        <v>0.48699999999999999</v>
      </c>
      <c r="U84">
        <v>3.7999999999999999E-2</v>
      </c>
      <c r="V84">
        <v>149.07</v>
      </c>
      <c r="W84">
        <v>4.0999999999999996</v>
      </c>
      <c r="X84">
        <v>4.0999999999999996</v>
      </c>
      <c r="Y84">
        <v>0.129</v>
      </c>
      <c r="AC84" s="1">
        <f t="shared" si="28"/>
        <v>0</v>
      </c>
      <c r="AD84" s="1">
        <f t="shared" si="29"/>
        <v>0</v>
      </c>
      <c r="AE84" s="1">
        <f t="shared" si="30"/>
        <v>0</v>
      </c>
      <c r="AF84" s="1">
        <f t="shared" si="31"/>
        <v>-0.19556418973611792</v>
      </c>
      <c r="AG84" s="1">
        <f t="shared" si="32"/>
        <v>0</v>
      </c>
      <c r="AH84" s="1">
        <f t="shared" si="33"/>
        <v>0</v>
      </c>
      <c r="AI84" s="1">
        <f t="shared" si="33"/>
        <v>0</v>
      </c>
      <c r="AL84" t="e">
        <f t="shared" si="34"/>
        <v>#DIV/0!</v>
      </c>
      <c r="AM84" t="e">
        <f t="shared" si="35"/>
        <v>#VALUE!</v>
      </c>
      <c r="AN84" t="e">
        <f t="shared" si="36"/>
        <v>#DIV/0!</v>
      </c>
      <c r="AO84" t="e">
        <f t="shared" si="37"/>
        <v>#VALUE!</v>
      </c>
      <c r="AP84" t="e">
        <f t="shared" si="38"/>
        <v>#DIV/0!</v>
      </c>
      <c r="AQ84">
        <f t="shared" si="39"/>
        <v>-1.0449159829435273</v>
      </c>
      <c r="AR84">
        <f t="shared" si="40"/>
        <v>-1</v>
      </c>
    </row>
    <row r="85" spans="2:44" x14ac:dyDescent="0.25">
      <c r="B85" t="s">
        <v>16</v>
      </c>
      <c r="D85" t="s">
        <v>39</v>
      </c>
      <c r="F85">
        <v>4.3540000000000001</v>
      </c>
      <c r="G85">
        <v>0.48699999999999999</v>
      </c>
      <c r="H85">
        <v>3.7999999999999999E-2</v>
      </c>
      <c r="I85">
        <v>364.96</v>
      </c>
      <c r="J85">
        <v>4.0999999999999996</v>
      </c>
      <c r="K85">
        <v>4.0999999999999996</v>
      </c>
      <c r="L85">
        <v>0.129</v>
      </c>
      <c r="O85" t="s">
        <v>16</v>
      </c>
      <c r="Q85" t="s">
        <v>39</v>
      </c>
      <c r="S85">
        <v>4.3540000000000001</v>
      </c>
      <c r="T85">
        <v>0.48699999999999999</v>
      </c>
      <c r="U85">
        <v>3.7999999999999999E-2</v>
      </c>
      <c r="V85">
        <v>292.12</v>
      </c>
      <c r="W85">
        <v>4.0999999999999996</v>
      </c>
      <c r="X85">
        <v>4.0999999999999996</v>
      </c>
      <c r="Y85">
        <v>0.129</v>
      </c>
      <c r="AC85" s="1">
        <f t="shared" si="28"/>
        <v>0</v>
      </c>
      <c r="AD85" s="1">
        <f t="shared" si="29"/>
        <v>0</v>
      </c>
      <c r="AE85" s="1">
        <f t="shared" si="30"/>
        <v>0</v>
      </c>
      <c r="AF85" s="1">
        <f t="shared" si="31"/>
        <v>-0.19958351600175356</v>
      </c>
      <c r="AG85" s="1">
        <f t="shared" si="32"/>
        <v>0</v>
      </c>
      <c r="AH85" s="1">
        <f t="shared" si="33"/>
        <v>0</v>
      </c>
      <c r="AI85" s="1">
        <f t="shared" si="33"/>
        <v>0</v>
      </c>
      <c r="AL85" t="e">
        <f t="shared" si="34"/>
        <v>#DIV/0!</v>
      </c>
      <c r="AM85" t="e">
        <f t="shared" si="35"/>
        <v>#VALUE!</v>
      </c>
      <c r="AN85" t="e">
        <f t="shared" si="36"/>
        <v>#DIV/0!</v>
      </c>
      <c r="AO85" t="e">
        <f t="shared" si="37"/>
        <v>#VALUE!</v>
      </c>
      <c r="AP85" t="e">
        <f t="shared" si="38"/>
        <v>#DIV/0!</v>
      </c>
      <c r="AQ85">
        <f t="shared" si="39"/>
        <v>-1.0458391171340731</v>
      </c>
      <c r="AR85">
        <f t="shared" si="40"/>
        <v>-1</v>
      </c>
    </row>
    <row r="86" spans="2:44" x14ac:dyDescent="0.25">
      <c r="B86" t="s">
        <v>17</v>
      </c>
      <c r="D86" t="s">
        <v>39</v>
      </c>
      <c r="F86">
        <v>4.4409999999999998</v>
      </c>
      <c r="G86">
        <v>0.42199999999999999</v>
      </c>
      <c r="H86">
        <v>2.5999999999999999E-2</v>
      </c>
      <c r="I86">
        <v>8.98</v>
      </c>
      <c r="J86">
        <v>6.15</v>
      </c>
      <c r="K86">
        <v>6.15</v>
      </c>
      <c r="L86">
        <v>0.125</v>
      </c>
      <c r="O86" t="s">
        <v>17</v>
      </c>
      <c r="Q86" t="s">
        <v>39</v>
      </c>
      <c r="S86">
        <v>4.4409999999999998</v>
      </c>
      <c r="T86">
        <v>0.42199999999999999</v>
      </c>
      <c r="U86">
        <v>2.5999999999999999E-2</v>
      </c>
      <c r="V86">
        <v>8.98</v>
      </c>
      <c r="W86">
        <v>6.15</v>
      </c>
      <c r="X86">
        <v>6.15</v>
      </c>
      <c r="Y86">
        <v>0.125</v>
      </c>
      <c r="AC86" s="1">
        <f t="shared" si="28"/>
        <v>0</v>
      </c>
      <c r="AD86" s="1">
        <f t="shared" si="29"/>
        <v>0</v>
      </c>
      <c r="AE86" s="1">
        <f t="shared" si="30"/>
        <v>0</v>
      </c>
      <c r="AF86" s="1">
        <f t="shared" si="31"/>
        <v>0</v>
      </c>
      <c r="AG86" s="1">
        <f t="shared" si="32"/>
        <v>0</v>
      </c>
      <c r="AH86" s="1">
        <f t="shared" si="33"/>
        <v>0</v>
      </c>
      <c r="AI86" s="1">
        <f t="shared" si="33"/>
        <v>0</v>
      </c>
      <c r="AL86" t="e">
        <f t="shared" si="34"/>
        <v>#DIV/0!</v>
      </c>
      <c r="AM86" t="e">
        <f t="shared" si="35"/>
        <v>#VALUE!</v>
      </c>
      <c r="AN86" t="e">
        <f t="shared" si="36"/>
        <v>#DIV/0!</v>
      </c>
      <c r="AO86" t="e">
        <f t="shared" si="37"/>
        <v>#VALUE!</v>
      </c>
      <c r="AP86" t="e">
        <f t="shared" si="38"/>
        <v>#DIV/0!</v>
      </c>
      <c r="AQ86">
        <f t="shared" si="39"/>
        <v>-1</v>
      </c>
      <c r="AR86">
        <f t="shared" si="40"/>
        <v>-1</v>
      </c>
    </row>
    <row r="87" spans="2:44" x14ac:dyDescent="0.25">
      <c r="B87" t="s">
        <v>18</v>
      </c>
      <c r="D87" t="s">
        <v>39</v>
      </c>
      <c r="F87">
        <v>4.4409999999999998</v>
      </c>
      <c r="G87">
        <v>0.42199999999999999</v>
      </c>
      <c r="H87">
        <v>2.5999999999999999E-2</v>
      </c>
      <c r="I87">
        <v>110.09</v>
      </c>
      <c r="J87">
        <v>6.15</v>
      </c>
      <c r="K87">
        <v>6.15</v>
      </c>
      <c r="L87">
        <v>0.125</v>
      </c>
      <c r="O87" t="s">
        <v>18</v>
      </c>
      <c r="Q87" t="s">
        <v>39</v>
      </c>
      <c r="S87">
        <v>4.4409999999999998</v>
      </c>
      <c r="T87">
        <v>0.42199999999999999</v>
      </c>
      <c r="U87">
        <v>2.5999999999999999E-2</v>
      </c>
      <c r="V87">
        <v>89.49</v>
      </c>
      <c r="W87">
        <v>6.15</v>
      </c>
      <c r="X87">
        <v>6.15</v>
      </c>
      <c r="Y87">
        <v>0.125</v>
      </c>
      <c r="AC87" s="1">
        <f t="shared" si="28"/>
        <v>0</v>
      </c>
      <c r="AD87" s="1">
        <f t="shared" si="29"/>
        <v>0</v>
      </c>
      <c r="AE87" s="1">
        <f t="shared" si="30"/>
        <v>0</v>
      </c>
      <c r="AF87" s="1">
        <f t="shared" si="31"/>
        <v>-0.18711962939413215</v>
      </c>
      <c r="AG87" s="1">
        <f t="shared" si="32"/>
        <v>0</v>
      </c>
      <c r="AH87" s="1">
        <f t="shared" si="33"/>
        <v>0</v>
      </c>
      <c r="AI87" s="1">
        <f t="shared" si="33"/>
        <v>0</v>
      </c>
      <c r="AL87" t="e">
        <f t="shared" si="34"/>
        <v>#DIV/0!</v>
      </c>
      <c r="AM87" t="e">
        <f t="shared" si="35"/>
        <v>#VALUE!</v>
      </c>
      <c r="AN87" t="e">
        <f t="shared" si="36"/>
        <v>#DIV/0!</v>
      </c>
      <c r="AO87" t="e">
        <f t="shared" si="37"/>
        <v>#VALUE!</v>
      </c>
      <c r="AP87" t="e">
        <f t="shared" si="38"/>
        <v>#DIV/0!</v>
      </c>
      <c r="AQ87">
        <f t="shared" si="39"/>
        <v>-1.042134570906132</v>
      </c>
      <c r="AR87">
        <f t="shared" si="40"/>
        <v>-1</v>
      </c>
    </row>
    <row r="88" spans="2:44" x14ac:dyDescent="0.25">
      <c r="B88" t="s">
        <v>19</v>
      </c>
      <c r="D88" t="s">
        <v>39</v>
      </c>
      <c r="F88">
        <v>4.4409999999999998</v>
      </c>
      <c r="G88">
        <v>0.42199999999999999</v>
      </c>
      <c r="H88">
        <v>2.5999999999999999E-2</v>
      </c>
      <c r="I88">
        <v>180.28</v>
      </c>
      <c r="J88">
        <v>6.15</v>
      </c>
      <c r="K88">
        <v>6.15</v>
      </c>
      <c r="L88">
        <v>0.125</v>
      </c>
      <c r="O88" t="s">
        <v>19</v>
      </c>
      <c r="Q88" t="s">
        <v>39</v>
      </c>
      <c r="S88">
        <v>4.4409999999999998</v>
      </c>
      <c r="T88">
        <v>0.42199999999999999</v>
      </c>
      <c r="U88">
        <v>2.5999999999999999E-2</v>
      </c>
      <c r="V88">
        <v>145.38</v>
      </c>
      <c r="W88">
        <v>6.15</v>
      </c>
      <c r="X88">
        <v>6.15</v>
      </c>
      <c r="Y88">
        <v>0.125</v>
      </c>
      <c r="AC88" s="1">
        <f t="shared" si="28"/>
        <v>0</v>
      </c>
      <c r="AD88" s="1">
        <f t="shared" si="29"/>
        <v>0</v>
      </c>
      <c r="AE88" s="1">
        <f t="shared" si="30"/>
        <v>0</v>
      </c>
      <c r="AF88" s="1">
        <f t="shared" si="31"/>
        <v>-0.19358775238517864</v>
      </c>
      <c r="AG88" s="1">
        <f t="shared" si="32"/>
        <v>0</v>
      </c>
      <c r="AH88" s="1">
        <f t="shared" si="33"/>
        <v>0</v>
      </c>
      <c r="AI88" s="1">
        <f t="shared" si="33"/>
        <v>0</v>
      </c>
      <c r="AL88" t="e">
        <f t="shared" si="34"/>
        <v>#DIV/0!</v>
      </c>
      <c r="AM88" t="e">
        <f t="shared" si="35"/>
        <v>#VALUE!</v>
      </c>
      <c r="AN88" t="e">
        <f t="shared" si="36"/>
        <v>#DIV/0!</v>
      </c>
      <c r="AO88" t="e">
        <f t="shared" si="37"/>
        <v>#VALUE!</v>
      </c>
      <c r="AP88" t="e">
        <f t="shared" si="38"/>
        <v>#DIV/0!</v>
      </c>
      <c r="AQ88">
        <f t="shared" si="39"/>
        <v>-1.0435910273328481</v>
      </c>
      <c r="AR88">
        <f t="shared" si="40"/>
        <v>-1</v>
      </c>
    </row>
    <row r="89" spans="2:44" x14ac:dyDescent="0.25">
      <c r="B89" t="s">
        <v>20</v>
      </c>
      <c r="D89" t="s">
        <v>39</v>
      </c>
      <c r="F89">
        <v>4.4409999999999998</v>
      </c>
      <c r="G89">
        <v>0.42199999999999999</v>
      </c>
      <c r="H89">
        <v>2.5999999999999999E-2</v>
      </c>
      <c r="I89">
        <v>284.64</v>
      </c>
      <c r="J89">
        <v>6.15</v>
      </c>
      <c r="K89">
        <v>6.15</v>
      </c>
      <c r="L89">
        <v>0.125</v>
      </c>
      <c r="O89" t="s">
        <v>20</v>
      </c>
      <c r="Q89" t="s">
        <v>39</v>
      </c>
      <c r="S89">
        <v>4.4409999999999998</v>
      </c>
      <c r="T89">
        <v>0.42199999999999999</v>
      </c>
      <c r="U89">
        <v>2.5999999999999999E-2</v>
      </c>
      <c r="V89">
        <v>228.48</v>
      </c>
      <c r="W89">
        <v>6.15</v>
      </c>
      <c r="X89">
        <v>6.15</v>
      </c>
      <c r="Y89">
        <v>0.125</v>
      </c>
      <c r="AC89" s="1">
        <f t="shared" si="28"/>
        <v>0</v>
      </c>
      <c r="AD89" s="1">
        <f t="shared" si="29"/>
        <v>0</v>
      </c>
      <c r="AE89" s="1">
        <f t="shared" si="30"/>
        <v>0</v>
      </c>
      <c r="AF89" s="1">
        <f t="shared" si="31"/>
        <v>-0.1973018549747049</v>
      </c>
      <c r="AG89" s="1">
        <f t="shared" si="32"/>
        <v>0</v>
      </c>
      <c r="AH89" s="1">
        <f t="shared" si="33"/>
        <v>0</v>
      </c>
      <c r="AI89" s="1">
        <f t="shared" si="33"/>
        <v>0</v>
      </c>
      <c r="AL89" t="e">
        <f t="shared" si="34"/>
        <v>#DIV/0!</v>
      </c>
      <c r="AM89" t="e">
        <f t="shared" si="35"/>
        <v>#VALUE!</v>
      </c>
      <c r="AN89" t="e">
        <f t="shared" si="36"/>
        <v>#DIV/0!</v>
      </c>
      <c r="AO89" t="e">
        <f t="shared" si="37"/>
        <v>#VALUE!</v>
      </c>
      <c r="AP89" t="e">
        <f t="shared" si="38"/>
        <v>#DIV/0!</v>
      </c>
      <c r="AQ89">
        <f t="shared" si="39"/>
        <v>-1.044427348564446</v>
      </c>
      <c r="AR89">
        <f t="shared" si="40"/>
        <v>-1</v>
      </c>
    </row>
    <row r="90" spans="2:44" x14ac:dyDescent="0.25">
      <c r="B90" t="s">
        <v>21</v>
      </c>
      <c r="D90" t="s">
        <v>39</v>
      </c>
      <c r="F90">
        <v>4.4409999999999998</v>
      </c>
      <c r="G90">
        <v>0.42199999999999999</v>
      </c>
      <c r="H90">
        <v>2.5999999999999999E-2</v>
      </c>
      <c r="I90">
        <v>563.04</v>
      </c>
      <c r="J90">
        <v>6.15</v>
      </c>
      <c r="K90">
        <v>6.15</v>
      </c>
      <c r="L90">
        <v>0.125</v>
      </c>
      <c r="O90" t="s">
        <v>21</v>
      </c>
      <c r="Q90" t="s">
        <v>39</v>
      </c>
      <c r="S90">
        <v>4.4409999999999998</v>
      </c>
      <c r="T90">
        <v>0.42199999999999999</v>
      </c>
      <c r="U90">
        <v>2.5999999999999999E-2</v>
      </c>
      <c r="V90">
        <v>450.16</v>
      </c>
      <c r="W90">
        <v>6.15</v>
      </c>
      <c r="X90">
        <v>6.15</v>
      </c>
      <c r="Y90">
        <v>0.125</v>
      </c>
      <c r="AC90" s="1">
        <f t="shared" si="28"/>
        <v>0</v>
      </c>
      <c r="AD90" s="1">
        <f t="shared" si="29"/>
        <v>0</v>
      </c>
      <c r="AE90" s="1">
        <f t="shared" si="30"/>
        <v>0</v>
      </c>
      <c r="AF90" s="1">
        <f t="shared" si="31"/>
        <v>-0.2004830917874395</v>
      </c>
      <c r="AG90" s="1">
        <f t="shared" si="32"/>
        <v>0</v>
      </c>
      <c r="AH90" s="1">
        <f t="shared" si="33"/>
        <v>0</v>
      </c>
      <c r="AI90" s="1">
        <f t="shared" si="33"/>
        <v>0</v>
      </c>
      <c r="AL90" t="e">
        <f t="shared" si="34"/>
        <v>#DIV/0!</v>
      </c>
      <c r="AM90" t="e">
        <f t="shared" si="35"/>
        <v>#VALUE!</v>
      </c>
      <c r="AN90" t="e">
        <f t="shared" si="36"/>
        <v>#DIV/0!</v>
      </c>
      <c r="AO90" t="e">
        <f t="shared" si="37"/>
        <v>#VALUE!</v>
      </c>
      <c r="AP90" t="e">
        <f t="shared" si="38"/>
        <v>#DIV/0!</v>
      </c>
      <c r="AQ90">
        <f t="shared" si="39"/>
        <v>-1.0451436820057283</v>
      </c>
      <c r="AR90">
        <f t="shared" si="40"/>
        <v>-1</v>
      </c>
    </row>
    <row r="91" spans="2:44" x14ac:dyDescent="0.25">
      <c r="B91" t="s">
        <v>22</v>
      </c>
      <c r="D91" t="s">
        <v>39</v>
      </c>
      <c r="F91">
        <v>2.8650000000000002</v>
      </c>
      <c r="G91">
        <v>0.214</v>
      </c>
      <c r="H91">
        <v>8.0000000000000002E-3</v>
      </c>
      <c r="I91">
        <v>94.32</v>
      </c>
      <c r="J91">
        <v>8.09</v>
      </c>
      <c r="K91">
        <v>8.09</v>
      </c>
      <c r="L91">
        <v>7.0999999999999994E-2</v>
      </c>
      <c r="O91" t="s">
        <v>22</v>
      </c>
      <c r="Q91" t="s">
        <v>39</v>
      </c>
      <c r="S91">
        <v>2.8650000000000002</v>
      </c>
      <c r="T91">
        <v>0.214</v>
      </c>
      <c r="U91">
        <v>8.0000000000000002E-3</v>
      </c>
      <c r="V91">
        <v>94.32</v>
      </c>
      <c r="W91">
        <v>8.09</v>
      </c>
      <c r="X91">
        <v>8.09</v>
      </c>
      <c r="Y91">
        <v>7.0999999999999994E-2</v>
      </c>
      <c r="AC91" s="1">
        <f t="shared" si="28"/>
        <v>0</v>
      </c>
      <c r="AD91" s="1">
        <f t="shared" si="29"/>
        <v>0</v>
      </c>
      <c r="AE91" s="1">
        <f t="shared" si="30"/>
        <v>0</v>
      </c>
      <c r="AF91" s="1">
        <f t="shared" si="31"/>
        <v>0</v>
      </c>
      <c r="AG91" s="1">
        <f t="shared" si="32"/>
        <v>0</v>
      </c>
      <c r="AH91" s="1">
        <f t="shared" si="33"/>
        <v>0</v>
      </c>
      <c r="AI91" s="1">
        <f t="shared" si="33"/>
        <v>0</v>
      </c>
      <c r="AL91" t="e">
        <f t="shared" si="34"/>
        <v>#DIV/0!</v>
      </c>
      <c r="AM91" t="e">
        <f t="shared" si="35"/>
        <v>#VALUE!</v>
      </c>
      <c r="AN91" t="e">
        <f t="shared" si="36"/>
        <v>#DIV/0!</v>
      </c>
      <c r="AO91" t="e">
        <f t="shared" si="37"/>
        <v>#VALUE!</v>
      </c>
      <c r="AP91" t="e">
        <f t="shared" si="38"/>
        <v>#DIV/0!</v>
      </c>
      <c r="AQ91">
        <f t="shared" si="39"/>
        <v>-1</v>
      </c>
      <c r="AR91">
        <f t="shared" si="40"/>
        <v>-1</v>
      </c>
    </row>
    <row r="92" spans="2:44" x14ac:dyDescent="0.25">
      <c r="B92" t="s">
        <v>23</v>
      </c>
      <c r="D92" t="s">
        <v>39</v>
      </c>
      <c r="F92">
        <v>2.8650000000000002</v>
      </c>
      <c r="G92">
        <v>0.214</v>
      </c>
      <c r="H92">
        <v>8.0000000000000002E-3</v>
      </c>
      <c r="I92">
        <v>873.34</v>
      </c>
      <c r="J92">
        <v>8.09</v>
      </c>
      <c r="K92">
        <v>8.09</v>
      </c>
      <c r="L92">
        <v>7.0999999999999994E-2</v>
      </c>
      <c r="O92" t="s">
        <v>23</v>
      </c>
      <c r="Q92" t="s">
        <v>39</v>
      </c>
      <c r="S92">
        <v>2.8650000000000002</v>
      </c>
      <c r="T92">
        <v>0.214</v>
      </c>
      <c r="U92">
        <v>8.0000000000000002E-3</v>
      </c>
      <c r="V92">
        <v>714.63</v>
      </c>
      <c r="W92">
        <v>8.09</v>
      </c>
      <c r="X92">
        <v>8.09</v>
      </c>
      <c r="Y92">
        <v>7.0999999999999994E-2</v>
      </c>
      <c r="AC92" s="1">
        <f t="shared" si="28"/>
        <v>0</v>
      </c>
      <c r="AD92" s="1">
        <f t="shared" si="29"/>
        <v>0</v>
      </c>
      <c r="AE92" s="1">
        <f t="shared" si="30"/>
        <v>0</v>
      </c>
      <c r="AF92" s="1">
        <f t="shared" si="31"/>
        <v>-0.1817276203998443</v>
      </c>
      <c r="AG92" s="1">
        <f t="shared" si="32"/>
        <v>0</v>
      </c>
      <c r="AH92" s="1">
        <f t="shared" si="33"/>
        <v>0</v>
      </c>
      <c r="AI92" s="1">
        <f t="shared" si="33"/>
        <v>0</v>
      </c>
      <c r="AL92" t="e">
        <f t="shared" si="34"/>
        <v>#DIV/0!</v>
      </c>
      <c r="AM92" t="e">
        <f t="shared" si="35"/>
        <v>#VALUE!</v>
      </c>
      <c r="AN92" t="e">
        <f t="shared" si="36"/>
        <v>#DIV/0!</v>
      </c>
      <c r="AO92" t="e">
        <f t="shared" si="37"/>
        <v>#VALUE!</v>
      </c>
      <c r="AP92" t="e">
        <f t="shared" si="38"/>
        <v>#DIV/0!</v>
      </c>
      <c r="AQ92">
        <f t="shared" si="39"/>
        <v>-1.0634302339964552</v>
      </c>
      <c r="AR92">
        <f t="shared" si="40"/>
        <v>-1</v>
      </c>
    </row>
    <row r="93" spans="2:44" x14ac:dyDescent="0.25">
      <c r="B93" t="s">
        <v>24</v>
      </c>
      <c r="D93" t="s">
        <v>39</v>
      </c>
      <c r="F93">
        <v>2.8650000000000002</v>
      </c>
      <c r="G93">
        <v>0.214</v>
      </c>
      <c r="H93">
        <v>8.0000000000000002E-3</v>
      </c>
      <c r="I93">
        <v>2370.4499999999998</v>
      </c>
      <c r="J93">
        <v>8.09</v>
      </c>
      <c r="K93">
        <v>8.09</v>
      </c>
      <c r="L93">
        <v>7.0999999999999994E-2</v>
      </c>
      <c r="O93" t="s">
        <v>24</v>
      </c>
      <c r="Q93" t="s">
        <v>39</v>
      </c>
      <c r="S93">
        <v>2.8650000000000002</v>
      </c>
      <c r="T93">
        <v>0.214</v>
      </c>
      <c r="U93">
        <v>8.0000000000000002E-3</v>
      </c>
      <c r="V93">
        <v>1906.74</v>
      </c>
      <c r="W93">
        <v>8.09</v>
      </c>
      <c r="X93">
        <v>8.09</v>
      </c>
      <c r="Y93">
        <v>7.0999999999999994E-2</v>
      </c>
      <c r="AC93" s="1">
        <f t="shared" si="28"/>
        <v>0</v>
      </c>
      <c r="AD93" s="1">
        <f t="shared" si="29"/>
        <v>0</v>
      </c>
      <c r="AE93" s="1">
        <f t="shared" si="30"/>
        <v>0</v>
      </c>
      <c r="AF93" s="1">
        <f t="shared" si="31"/>
        <v>-0.19562108460418901</v>
      </c>
      <c r="AG93" s="1">
        <f t="shared" si="32"/>
        <v>0</v>
      </c>
      <c r="AH93" s="1">
        <f t="shared" si="33"/>
        <v>0</v>
      </c>
      <c r="AI93" s="1">
        <f t="shared" si="33"/>
        <v>0</v>
      </c>
      <c r="AL93" t="e">
        <f t="shared" si="34"/>
        <v>#DIV/0!</v>
      </c>
      <c r="AM93" t="e">
        <f t="shared" si="35"/>
        <v>#VALUE!</v>
      </c>
      <c r="AN93" t="e">
        <f t="shared" si="36"/>
        <v>#DIV/0!</v>
      </c>
      <c r="AO93" t="e">
        <f t="shared" si="37"/>
        <v>#VALUE!</v>
      </c>
      <c r="AP93" t="e">
        <f t="shared" si="38"/>
        <v>#DIV/0!</v>
      </c>
      <c r="AQ93">
        <f t="shared" si="39"/>
        <v>-1.0682796106820904</v>
      </c>
      <c r="AR93">
        <f t="shared" si="40"/>
        <v>-1</v>
      </c>
    </row>
    <row r="94" spans="2:44" x14ac:dyDescent="0.25">
      <c r="B94" t="s">
        <v>25</v>
      </c>
      <c r="D94" t="s">
        <v>39</v>
      </c>
      <c r="F94">
        <v>2.8650000000000002</v>
      </c>
      <c r="G94">
        <v>0.214</v>
      </c>
      <c r="H94">
        <v>8.0000000000000002E-3</v>
      </c>
      <c r="I94">
        <v>4309.7700000000004</v>
      </c>
      <c r="J94">
        <v>8.09</v>
      </c>
      <c r="K94">
        <v>8.09</v>
      </c>
      <c r="L94">
        <v>7.0999999999999994E-2</v>
      </c>
      <c r="O94" t="s">
        <v>25</v>
      </c>
      <c r="Q94" t="s">
        <v>39</v>
      </c>
      <c r="S94">
        <v>2.8650000000000002</v>
      </c>
      <c r="T94">
        <v>0.214</v>
      </c>
      <c r="U94">
        <v>8.0000000000000002E-3</v>
      </c>
      <c r="V94">
        <v>3450.97</v>
      </c>
      <c r="W94">
        <v>8.09</v>
      </c>
      <c r="X94">
        <v>8.09</v>
      </c>
      <c r="Y94">
        <v>7.0999999999999994E-2</v>
      </c>
      <c r="AC94" s="1">
        <f t="shared" si="28"/>
        <v>0</v>
      </c>
      <c r="AD94" s="1">
        <f t="shared" si="29"/>
        <v>0</v>
      </c>
      <c r="AE94" s="1">
        <f t="shared" si="30"/>
        <v>0</v>
      </c>
      <c r="AF94" s="1">
        <f t="shared" si="31"/>
        <v>-0.19926817440373862</v>
      </c>
      <c r="AG94" s="1">
        <f t="shared" si="32"/>
        <v>0</v>
      </c>
      <c r="AH94" s="1">
        <f t="shared" si="33"/>
        <v>0</v>
      </c>
      <c r="AI94" s="1">
        <f t="shared" si="33"/>
        <v>0</v>
      </c>
      <c r="AL94" t="e">
        <f t="shared" si="34"/>
        <v>#DIV/0!</v>
      </c>
      <c r="AM94" t="e">
        <f t="shared" si="35"/>
        <v>#VALUE!</v>
      </c>
      <c r="AN94" t="e">
        <f t="shared" si="36"/>
        <v>#DIV/0!</v>
      </c>
      <c r="AO94" t="e">
        <f t="shared" si="37"/>
        <v>#VALUE!</v>
      </c>
      <c r="AP94" t="e">
        <f t="shared" si="38"/>
        <v>#DIV/0!</v>
      </c>
      <c r="AQ94">
        <f t="shared" si="39"/>
        <v>-1.0695525914149175</v>
      </c>
      <c r="AR94">
        <f t="shared" si="40"/>
        <v>-1</v>
      </c>
    </row>
    <row r="95" spans="2:44" x14ac:dyDescent="0.25">
      <c r="B95" t="s">
        <v>26</v>
      </c>
      <c r="D95" t="s">
        <v>39</v>
      </c>
      <c r="F95">
        <v>2.8650000000000002</v>
      </c>
      <c r="G95">
        <v>0.214</v>
      </c>
      <c r="H95">
        <v>8.0000000000000002E-3</v>
      </c>
      <c r="I95">
        <v>10806.97</v>
      </c>
      <c r="J95">
        <v>8.09</v>
      </c>
      <c r="K95">
        <v>8.09</v>
      </c>
      <c r="L95">
        <v>7.0999999999999994E-2</v>
      </c>
      <c r="O95" t="s">
        <v>26</v>
      </c>
      <c r="Q95" t="s">
        <v>39</v>
      </c>
      <c r="S95">
        <v>2.8650000000000002</v>
      </c>
      <c r="T95">
        <v>0.214</v>
      </c>
      <c r="U95">
        <v>8.0000000000000002E-3</v>
      </c>
      <c r="V95">
        <v>8624.52</v>
      </c>
      <c r="W95">
        <v>8.09</v>
      </c>
      <c r="X95">
        <v>8.09</v>
      </c>
      <c r="Y95">
        <v>7.0999999999999994E-2</v>
      </c>
      <c r="AC95" s="1">
        <f t="shared" si="28"/>
        <v>0</v>
      </c>
      <c r="AD95" s="1">
        <f t="shared" si="29"/>
        <v>0</v>
      </c>
      <c r="AE95" s="1">
        <f t="shared" si="30"/>
        <v>0</v>
      </c>
      <c r="AF95" s="1">
        <f t="shared" si="31"/>
        <v>-0.20194837220793607</v>
      </c>
      <c r="AG95" s="1">
        <f t="shared" si="32"/>
        <v>0</v>
      </c>
      <c r="AH95" s="1">
        <f t="shared" si="33"/>
        <v>0</v>
      </c>
      <c r="AI95" s="1">
        <f t="shared" si="33"/>
        <v>0</v>
      </c>
      <c r="AL95" t="e">
        <f t="shared" si="34"/>
        <v>#DIV/0!</v>
      </c>
      <c r="AM95" t="e">
        <f t="shared" si="35"/>
        <v>#VALUE!</v>
      </c>
      <c r="AN95" t="e">
        <f t="shared" si="36"/>
        <v>#DIV/0!</v>
      </c>
      <c r="AO95" t="e">
        <f t="shared" si="37"/>
        <v>#VALUE!</v>
      </c>
      <c r="AP95" t="e">
        <f t="shared" si="38"/>
        <v>#DIV/0!</v>
      </c>
      <c r="AQ95">
        <f t="shared" si="39"/>
        <v>-1.0704880880306933</v>
      </c>
      <c r="AR95">
        <f t="shared" si="40"/>
        <v>-1</v>
      </c>
    </row>
    <row r="96" spans="2:44" x14ac:dyDescent="0.25">
      <c r="B96" t="s">
        <v>27</v>
      </c>
      <c r="D96" t="s">
        <v>39</v>
      </c>
      <c r="F96">
        <v>20.623999999999999</v>
      </c>
      <c r="G96">
        <v>1.54</v>
      </c>
      <c r="H96">
        <v>0.86199999999999999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20.57</v>
      </c>
      <c r="T96">
        <v>1.4870000000000001</v>
      </c>
      <c r="U96">
        <v>0.80800000000000005</v>
      </c>
      <c r="V96">
        <v>0</v>
      </c>
      <c r="W96">
        <v>0</v>
      </c>
      <c r="X96">
        <v>0</v>
      </c>
      <c r="Y96">
        <v>0</v>
      </c>
      <c r="AC96" s="1">
        <f t="shared" si="28"/>
        <v>-2.6183087664855748E-3</v>
      </c>
      <c r="AD96" s="1">
        <f t="shared" si="29"/>
        <v>-3.4415584415584372E-2</v>
      </c>
      <c r="AE96" s="1">
        <f t="shared" si="30"/>
        <v>-6.2645011600928002E-2</v>
      </c>
      <c r="AF96" s="1" t="e">
        <f t="shared" si="31"/>
        <v>#DIV/0!</v>
      </c>
      <c r="AG96" s="1" t="e">
        <f t="shared" si="32"/>
        <v>#DIV/0!</v>
      </c>
      <c r="AH96" s="1" t="e">
        <f t="shared" si="33"/>
        <v>#DIV/0!</v>
      </c>
      <c r="AI96" s="1" t="e">
        <f t="shared" si="33"/>
        <v>#DIV/0!</v>
      </c>
      <c r="AL96" t="e">
        <f t="shared" si="34"/>
        <v>#DIV/0!</v>
      </c>
      <c r="AM96" t="e">
        <f t="shared" si="35"/>
        <v>#VALUE!</v>
      </c>
      <c r="AN96" t="e">
        <f t="shared" si="36"/>
        <v>#DIV/0!</v>
      </c>
      <c r="AO96" t="e">
        <f t="shared" si="37"/>
        <v>#VALUE!</v>
      </c>
      <c r="AP96" t="e">
        <f t="shared" si="38"/>
        <v>#DIV/0!</v>
      </c>
      <c r="AQ96" t="e">
        <f t="shared" si="39"/>
        <v>#DIV/0!</v>
      </c>
      <c r="AR96" t="e">
        <f t="shared" si="40"/>
        <v>#DIV/0!</v>
      </c>
    </row>
    <row r="97" spans="2:44" x14ac:dyDescent="0.25">
      <c r="B97" t="s">
        <v>28</v>
      </c>
      <c r="D97" t="s">
        <v>39</v>
      </c>
      <c r="F97">
        <v>-8.0399999999999991</v>
      </c>
      <c r="G97">
        <v>-0.95899999999999996</v>
      </c>
      <c r="H97">
        <v>-7.9000000000000001E-2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-8.0399999999999991</v>
      </c>
      <c r="T97">
        <v>-0.95899999999999996</v>
      </c>
      <c r="U97">
        <v>-7.9000000000000001E-2</v>
      </c>
      <c r="V97">
        <v>0</v>
      </c>
      <c r="W97">
        <v>0</v>
      </c>
      <c r="X97">
        <v>0</v>
      </c>
      <c r="Y97">
        <v>0</v>
      </c>
      <c r="AC97" s="1">
        <f t="shared" si="28"/>
        <v>0</v>
      </c>
      <c r="AD97" s="1">
        <f t="shared" si="29"/>
        <v>0</v>
      </c>
      <c r="AE97" s="1">
        <f t="shared" si="30"/>
        <v>0</v>
      </c>
      <c r="AF97" s="1" t="e">
        <f t="shared" si="31"/>
        <v>#DIV/0!</v>
      </c>
      <c r="AG97" s="1" t="e">
        <f t="shared" si="32"/>
        <v>#DIV/0!</v>
      </c>
      <c r="AH97" s="1" t="e">
        <f t="shared" si="33"/>
        <v>#DIV/0!</v>
      </c>
      <c r="AI97" s="1" t="e">
        <f t="shared" si="33"/>
        <v>#DIV/0!</v>
      </c>
      <c r="AL97" t="e">
        <f t="shared" si="34"/>
        <v>#DIV/0!</v>
      </c>
      <c r="AM97" t="e">
        <f t="shared" si="35"/>
        <v>#VALUE!</v>
      </c>
      <c r="AN97" t="e">
        <f t="shared" si="36"/>
        <v>#DIV/0!</v>
      </c>
      <c r="AO97" t="e">
        <f t="shared" si="37"/>
        <v>#VALUE!</v>
      </c>
      <c r="AP97" t="e">
        <f t="shared" si="38"/>
        <v>#DIV/0!</v>
      </c>
      <c r="AQ97" t="e">
        <f t="shared" si="39"/>
        <v>#DIV/0!</v>
      </c>
      <c r="AR97" t="e">
        <f t="shared" si="40"/>
        <v>#DIV/0!</v>
      </c>
    </row>
    <row r="98" spans="2:44" x14ac:dyDescent="0.25">
      <c r="B98" t="s">
        <v>29</v>
      </c>
      <c r="D98" t="s">
        <v>39</v>
      </c>
      <c r="F98">
        <v>-6.7160000000000002</v>
      </c>
      <c r="G98">
        <v>-0.76900000000000002</v>
      </c>
      <c r="H98">
        <v>-6.0999999999999999E-2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-6.7160000000000002</v>
      </c>
      <c r="T98">
        <v>-0.76900000000000002</v>
      </c>
      <c r="U98">
        <v>-6.0999999999999999E-2</v>
      </c>
      <c r="V98">
        <v>0</v>
      </c>
      <c r="W98">
        <v>0</v>
      </c>
      <c r="X98">
        <v>0</v>
      </c>
      <c r="Y98">
        <v>0</v>
      </c>
      <c r="AC98" s="1">
        <f t="shared" si="28"/>
        <v>0</v>
      </c>
      <c r="AD98" s="1">
        <f t="shared" si="29"/>
        <v>0</v>
      </c>
      <c r="AE98" s="1">
        <f t="shared" si="30"/>
        <v>0</v>
      </c>
      <c r="AF98" s="1" t="e">
        <f t="shared" si="31"/>
        <v>#DIV/0!</v>
      </c>
      <c r="AG98" s="1" t="e">
        <f t="shared" si="32"/>
        <v>#DIV/0!</v>
      </c>
      <c r="AH98" s="1" t="e">
        <f t="shared" si="33"/>
        <v>#DIV/0!</v>
      </c>
      <c r="AI98" s="1" t="e">
        <f t="shared" si="33"/>
        <v>#DIV/0!</v>
      </c>
      <c r="AL98" t="e">
        <f t="shared" si="34"/>
        <v>#DIV/0!</v>
      </c>
      <c r="AM98" t="e">
        <f t="shared" si="35"/>
        <v>#VALUE!</v>
      </c>
      <c r="AN98" t="e">
        <f t="shared" si="36"/>
        <v>#DIV/0!</v>
      </c>
      <c r="AO98" t="e">
        <f t="shared" si="37"/>
        <v>#VALUE!</v>
      </c>
      <c r="AP98" t="e">
        <f t="shared" si="38"/>
        <v>#DIV/0!</v>
      </c>
      <c r="AQ98" t="e">
        <f t="shared" si="39"/>
        <v>#DIV/0!</v>
      </c>
      <c r="AR98" t="e">
        <f t="shared" si="40"/>
        <v>#DIV/0!</v>
      </c>
    </row>
    <row r="99" spans="2:44" x14ac:dyDescent="0.25">
      <c r="B99" t="s">
        <v>30</v>
      </c>
      <c r="D99" t="s">
        <v>39</v>
      </c>
      <c r="F99">
        <v>-8.0399999999999991</v>
      </c>
      <c r="G99">
        <v>-0.95899999999999996</v>
      </c>
      <c r="H99">
        <v>-7.9000000000000001E-2</v>
      </c>
      <c r="I99">
        <v>0</v>
      </c>
      <c r="J99">
        <v>0</v>
      </c>
      <c r="K99">
        <v>0</v>
      </c>
      <c r="L99">
        <v>0.28000000000000003</v>
      </c>
      <c r="O99" t="s">
        <v>30</v>
      </c>
      <c r="Q99" t="s">
        <v>39</v>
      </c>
      <c r="S99">
        <v>-8.0399999999999991</v>
      </c>
      <c r="T99">
        <v>-0.95899999999999996</v>
      </c>
      <c r="U99">
        <v>-7.9000000000000001E-2</v>
      </c>
      <c r="V99">
        <v>0</v>
      </c>
      <c r="W99">
        <v>0</v>
      </c>
      <c r="X99">
        <v>0</v>
      </c>
      <c r="Y99">
        <v>0.28000000000000003</v>
      </c>
      <c r="AC99" s="1">
        <f t="shared" si="28"/>
        <v>0</v>
      </c>
      <c r="AD99" s="1">
        <f t="shared" si="29"/>
        <v>0</v>
      </c>
      <c r="AE99" s="1">
        <f t="shared" si="30"/>
        <v>0</v>
      </c>
      <c r="AF99" s="1" t="e">
        <f t="shared" si="31"/>
        <v>#DIV/0!</v>
      </c>
      <c r="AG99" s="1" t="e">
        <f t="shared" si="32"/>
        <v>#DIV/0!</v>
      </c>
      <c r="AH99" s="1" t="e">
        <f t="shared" si="33"/>
        <v>#DIV/0!</v>
      </c>
      <c r="AI99" s="1">
        <f t="shared" si="33"/>
        <v>0</v>
      </c>
      <c r="AL99" t="e">
        <f t="shared" si="34"/>
        <v>#DIV/0!</v>
      </c>
      <c r="AM99" t="e">
        <f t="shared" si="35"/>
        <v>#VALUE!</v>
      </c>
      <c r="AN99" t="e">
        <f t="shared" si="36"/>
        <v>#DIV/0!</v>
      </c>
      <c r="AO99" t="e">
        <f t="shared" si="37"/>
        <v>#VALUE!</v>
      </c>
      <c r="AP99" t="e">
        <f t="shared" si="38"/>
        <v>#DIV/0!</v>
      </c>
      <c r="AQ99" t="e">
        <f t="shared" si="39"/>
        <v>#DIV/0!</v>
      </c>
      <c r="AR99" t="e">
        <f t="shared" si="40"/>
        <v>#DIV/0!</v>
      </c>
    </row>
    <row r="100" spans="2:44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s="1" t="e">
        <f t="shared" si="28"/>
        <v>#DIV/0!</v>
      </c>
      <c r="AD100" s="1" t="e">
        <f t="shared" si="29"/>
        <v>#DIV/0!</v>
      </c>
      <c r="AE100" s="1" t="e">
        <f t="shared" si="30"/>
        <v>#DIV/0!</v>
      </c>
      <c r="AF100" s="1" t="e">
        <f t="shared" si="31"/>
        <v>#DIV/0!</v>
      </c>
      <c r="AG100" s="1" t="e">
        <f t="shared" si="32"/>
        <v>#DIV/0!</v>
      </c>
      <c r="AH100" s="1" t="e">
        <f t="shared" si="33"/>
        <v>#DIV/0!</v>
      </c>
      <c r="AI100" s="1" t="e">
        <f t="shared" si="33"/>
        <v>#DIV/0!</v>
      </c>
      <c r="AL100" t="e">
        <f t="shared" si="34"/>
        <v>#DIV/0!</v>
      </c>
      <c r="AM100" t="e">
        <f t="shared" si="35"/>
        <v>#VALUE!</v>
      </c>
      <c r="AN100" t="e">
        <f t="shared" si="36"/>
        <v>#DIV/0!</v>
      </c>
      <c r="AO100" t="e">
        <f t="shared" si="37"/>
        <v>#DIV/0!</v>
      </c>
      <c r="AP100" t="e">
        <f t="shared" si="38"/>
        <v>#DIV/0!</v>
      </c>
      <c r="AQ100" t="e">
        <f t="shared" si="39"/>
        <v>#DIV/0!</v>
      </c>
      <c r="AR100" t="e">
        <f t="shared" si="40"/>
        <v>#DIV/0!</v>
      </c>
    </row>
    <row r="101" spans="2:44" x14ac:dyDescent="0.25">
      <c r="B101" t="s">
        <v>32</v>
      </c>
      <c r="D101" t="s">
        <v>39</v>
      </c>
      <c r="F101">
        <v>-6.7160000000000002</v>
      </c>
      <c r="G101">
        <v>-0.76900000000000002</v>
      </c>
      <c r="H101">
        <v>-6.0999999999999999E-2</v>
      </c>
      <c r="I101">
        <v>0</v>
      </c>
      <c r="J101">
        <v>0</v>
      </c>
      <c r="K101">
        <v>0</v>
      </c>
      <c r="L101">
        <v>0.20899999999999999</v>
      </c>
      <c r="O101" t="s">
        <v>32</v>
      </c>
      <c r="Q101" t="s">
        <v>39</v>
      </c>
      <c r="S101">
        <v>-6.7160000000000002</v>
      </c>
      <c r="T101">
        <v>-0.76900000000000002</v>
      </c>
      <c r="U101">
        <v>-6.0999999999999999E-2</v>
      </c>
      <c r="V101">
        <v>0</v>
      </c>
      <c r="W101">
        <v>0</v>
      </c>
      <c r="X101">
        <v>0</v>
      </c>
      <c r="Y101">
        <v>0.20899999999999999</v>
      </c>
      <c r="AC101" s="1">
        <f t="shared" si="28"/>
        <v>0</v>
      </c>
      <c r="AD101" s="1">
        <f t="shared" si="29"/>
        <v>0</v>
      </c>
      <c r="AE101" s="1">
        <f t="shared" si="30"/>
        <v>0</v>
      </c>
      <c r="AF101" s="1" t="e">
        <f t="shared" si="31"/>
        <v>#DIV/0!</v>
      </c>
      <c r="AG101" s="1" t="e">
        <f t="shared" si="32"/>
        <v>#DIV/0!</v>
      </c>
      <c r="AH101" s="1" t="e">
        <f t="shared" si="33"/>
        <v>#DIV/0!</v>
      </c>
      <c r="AI101" s="1">
        <f t="shared" si="33"/>
        <v>0</v>
      </c>
      <c r="AL101" t="e">
        <f t="shared" si="34"/>
        <v>#DIV/0!</v>
      </c>
      <c r="AM101" t="e">
        <f t="shared" si="35"/>
        <v>#VALUE!</v>
      </c>
      <c r="AN101" t="e">
        <f t="shared" si="36"/>
        <v>#DIV/0!</v>
      </c>
      <c r="AO101" t="e">
        <f t="shared" si="37"/>
        <v>#VALUE!</v>
      </c>
      <c r="AP101" t="e">
        <f t="shared" si="38"/>
        <v>#DIV/0!</v>
      </c>
      <c r="AQ101" t="e">
        <f t="shared" si="39"/>
        <v>#DIV/0!</v>
      </c>
      <c r="AR101" t="e">
        <f t="shared" si="40"/>
        <v>#DIV/0!</v>
      </c>
    </row>
    <row r="102" spans="2:44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s="1" t="e">
        <f t="shared" si="28"/>
        <v>#DIV/0!</v>
      </c>
      <c r="AD102" s="1" t="e">
        <f t="shared" si="29"/>
        <v>#DIV/0!</v>
      </c>
      <c r="AE102" s="1" t="e">
        <f t="shared" si="30"/>
        <v>#DIV/0!</v>
      </c>
      <c r="AF102" s="1" t="e">
        <f t="shared" si="31"/>
        <v>#DIV/0!</v>
      </c>
      <c r="AG102" s="1" t="e">
        <f t="shared" si="32"/>
        <v>#DIV/0!</v>
      </c>
      <c r="AH102" s="1" t="e">
        <f t="shared" si="33"/>
        <v>#DIV/0!</v>
      </c>
      <c r="AI102" s="1" t="e">
        <f t="shared" si="33"/>
        <v>#DIV/0!</v>
      </c>
      <c r="AL102" t="e">
        <f t="shared" si="34"/>
        <v>#DIV/0!</v>
      </c>
      <c r="AM102" t="e">
        <f t="shared" si="35"/>
        <v>#VALUE!</v>
      </c>
      <c r="AN102" t="e">
        <f t="shared" si="36"/>
        <v>#DIV/0!</v>
      </c>
      <c r="AO102" t="e">
        <f t="shared" si="37"/>
        <v>#DIV/0!</v>
      </c>
      <c r="AP102" t="e">
        <f t="shared" si="38"/>
        <v>#DIV/0!</v>
      </c>
      <c r="AQ102" t="e">
        <f t="shared" si="39"/>
        <v>#DIV/0!</v>
      </c>
      <c r="AR102" t="e">
        <f t="shared" si="40"/>
        <v>#DIV/0!</v>
      </c>
    </row>
    <row r="103" spans="2:44" x14ac:dyDescent="0.25">
      <c r="B103" t="s">
        <v>34</v>
      </c>
      <c r="D103" t="s">
        <v>39</v>
      </c>
      <c r="F103">
        <v>-4.1890000000000001</v>
      </c>
      <c r="G103">
        <v>-0.39800000000000002</v>
      </c>
      <c r="H103">
        <v>-2.5000000000000001E-2</v>
      </c>
      <c r="I103">
        <v>0</v>
      </c>
      <c r="J103">
        <v>0</v>
      </c>
      <c r="K103">
        <v>0</v>
      </c>
      <c r="L103">
        <v>0.17299999999999999</v>
      </c>
      <c r="O103" t="s">
        <v>34</v>
      </c>
      <c r="Q103" t="s">
        <v>39</v>
      </c>
      <c r="S103">
        <v>-4.1890000000000001</v>
      </c>
      <c r="T103">
        <v>-0.39800000000000002</v>
      </c>
      <c r="U103">
        <v>-2.5000000000000001E-2</v>
      </c>
      <c r="V103">
        <v>0</v>
      </c>
      <c r="W103">
        <v>0</v>
      </c>
      <c r="X103">
        <v>0</v>
      </c>
      <c r="Y103">
        <v>0.17299999999999999</v>
      </c>
      <c r="AC103" s="1">
        <f t="shared" si="28"/>
        <v>0</v>
      </c>
      <c r="AD103" s="1">
        <f t="shared" si="29"/>
        <v>0</v>
      </c>
      <c r="AE103" s="1">
        <f t="shared" si="30"/>
        <v>0</v>
      </c>
      <c r="AF103" s="1" t="e">
        <f t="shared" si="31"/>
        <v>#DIV/0!</v>
      </c>
      <c r="AG103" s="1" t="e">
        <f t="shared" si="32"/>
        <v>#DIV/0!</v>
      </c>
      <c r="AH103" s="1" t="e">
        <f t="shared" si="33"/>
        <v>#DIV/0!</v>
      </c>
      <c r="AI103" s="1">
        <f t="shared" si="33"/>
        <v>0</v>
      </c>
      <c r="AL103" t="e">
        <f t="shared" si="34"/>
        <v>#DIV/0!</v>
      </c>
      <c r="AM103" t="e">
        <f t="shared" si="35"/>
        <v>#VALUE!</v>
      </c>
      <c r="AN103" t="e">
        <f t="shared" si="36"/>
        <v>#DIV/0!</v>
      </c>
      <c r="AO103" t="e">
        <f t="shared" si="37"/>
        <v>#VALUE!</v>
      </c>
      <c r="AP103" t="e">
        <f t="shared" si="38"/>
        <v>#DIV/0!</v>
      </c>
      <c r="AQ103" t="e">
        <f t="shared" si="39"/>
        <v>#DIV/0!</v>
      </c>
      <c r="AR103" t="e">
        <f t="shared" si="40"/>
        <v>#DIV/0!</v>
      </c>
    </row>
    <row r="104" spans="2:44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s="1" t="e">
        <f t="shared" si="28"/>
        <v>#DIV/0!</v>
      </c>
      <c r="AD104" s="1" t="e">
        <f t="shared" si="29"/>
        <v>#DIV/0!</v>
      </c>
      <c r="AE104" s="1" t="e">
        <f t="shared" si="30"/>
        <v>#DIV/0!</v>
      </c>
      <c r="AF104" s="1" t="e">
        <f t="shared" si="31"/>
        <v>#DIV/0!</v>
      </c>
      <c r="AG104" s="1" t="e">
        <f t="shared" si="32"/>
        <v>#DIV/0!</v>
      </c>
      <c r="AH104" s="1" t="e">
        <f t="shared" si="33"/>
        <v>#DIV/0!</v>
      </c>
      <c r="AI104" s="1" t="e">
        <f t="shared" si="33"/>
        <v>#DIV/0!</v>
      </c>
      <c r="AL104" t="e">
        <f t="shared" si="34"/>
        <v>#DIV/0!</v>
      </c>
      <c r="AM104" t="e">
        <f t="shared" si="35"/>
        <v>#VALUE!</v>
      </c>
      <c r="AN104" t="e">
        <f t="shared" si="36"/>
        <v>#DIV/0!</v>
      </c>
      <c r="AO104" t="e">
        <f t="shared" si="37"/>
        <v>#DIV/0!</v>
      </c>
      <c r="AP104" t="e">
        <f t="shared" si="38"/>
        <v>#DIV/0!</v>
      </c>
      <c r="AQ104" t="e">
        <f t="shared" si="39"/>
        <v>#DIV/0!</v>
      </c>
      <c r="AR104" t="e">
        <f t="shared" si="40"/>
        <v>#DIV/0!</v>
      </c>
    </row>
    <row r="107" spans="2:44" x14ac:dyDescent="0.25">
      <c r="B107" t="s">
        <v>57</v>
      </c>
    </row>
    <row r="108" spans="2:44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44" x14ac:dyDescent="0.25">
      <c r="B109" t="s">
        <v>51</v>
      </c>
      <c r="D109" t="s">
        <v>52</v>
      </c>
      <c r="E109" t="s">
        <v>4</v>
      </c>
      <c r="G109" s="16">
        <v>115.81706523968043</v>
      </c>
      <c r="H109">
        <v>0</v>
      </c>
      <c r="I109">
        <v>257.41670128158086</v>
      </c>
      <c r="J109">
        <v>101.05933271283843</v>
      </c>
      <c r="K109">
        <v>261.89577850899008</v>
      </c>
      <c r="L109">
        <v>521.74823585857916</v>
      </c>
      <c r="M109">
        <v>1305.3502827915454</v>
      </c>
      <c r="N109">
        <v>0</v>
      </c>
      <c r="O109">
        <v>6057.1489105065457</v>
      </c>
      <c r="P109">
        <v>3131.2502249990653</v>
      </c>
      <c r="Q109">
        <v>6299.031462674764</v>
      </c>
      <c r="R109">
        <v>10105.530454490019</v>
      </c>
      <c r="S109">
        <v>19215.724735189702</v>
      </c>
      <c r="T109">
        <v>6182.4284974153934</v>
      </c>
      <c r="U109">
        <v>3051.7668361523379</v>
      </c>
      <c r="V109">
        <v>5914.7450454937953</v>
      </c>
      <c r="W109">
        <v>10369.610927321564</v>
      </c>
      <c r="X109">
        <v>22507.692206653937</v>
      </c>
      <c r="Y109">
        <v>7517.7468178533281</v>
      </c>
      <c r="Z109">
        <v>14602.189111951644</v>
      </c>
      <c r="AA109">
        <v>41807.060299211334</v>
      </c>
      <c r="AB109">
        <v>82136.229664763276</v>
      </c>
      <c r="AC109">
        <v>204814.39427265231</v>
      </c>
      <c r="AD109">
        <v>3171.8257617165877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-20449.486920802967</v>
      </c>
      <c r="AL109">
        <v>0</v>
      </c>
    </row>
    <row r="110" spans="2:44" x14ac:dyDescent="0.25">
      <c r="B110" t="s">
        <v>53</v>
      </c>
      <c r="D110" t="s">
        <v>52</v>
      </c>
      <c r="E110" t="s">
        <v>37</v>
      </c>
      <c r="G110" s="16">
        <v>72.056943496634375</v>
      </c>
      <c r="H110">
        <v>0</v>
      </c>
      <c r="I110">
        <v>118.22255302501944</v>
      </c>
      <c r="J110">
        <v>77.88728543566414</v>
      </c>
      <c r="K110">
        <v>169.53489973822533</v>
      </c>
      <c r="L110">
        <v>284.23501313248306</v>
      </c>
      <c r="M110">
        <v>456.2089714535004</v>
      </c>
      <c r="N110">
        <v>0</v>
      </c>
      <c r="O110">
        <v>0</v>
      </c>
      <c r="P110">
        <v>2276.5959619735854</v>
      </c>
      <c r="Q110">
        <v>3856.0217033394756</v>
      </c>
      <c r="R110">
        <v>5297.1167157127265</v>
      </c>
      <c r="S110">
        <v>11608.264436290821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25.377725904641583</v>
      </c>
      <c r="AE110">
        <v>0</v>
      </c>
      <c r="AF110">
        <v>0</v>
      </c>
      <c r="AG110">
        <v>-233.80485397163406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44" x14ac:dyDescent="0.25">
      <c r="B111" t="s">
        <v>54</v>
      </c>
      <c r="D111" t="s">
        <v>52</v>
      </c>
      <c r="E111" t="s">
        <v>39</v>
      </c>
      <c r="G111">
        <v>56.500615503805683</v>
      </c>
      <c r="H111">
        <v>0</v>
      </c>
      <c r="I111">
        <v>96.882151567037724</v>
      </c>
      <c r="J111">
        <v>93.237063082292124</v>
      </c>
      <c r="K111">
        <v>131.02415642603052</v>
      </c>
      <c r="L111">
        <v>243.83673647915282</v>
      </c>
      <c r="M111">
        <v>452.12312855883118</v>
      </c>
      <c r="N111">
        <v>0</v>
      </c>
      <c r="O111">
        <v>4194.4283881468573</v>
      </c>
      <c r="P111">
        <v>1635.0878410431922</v>
      </c>
      <c r="Q111">
        <v>2928.4628366431966</v>
      </c>
      <c r="R111">
        <v>5001.7747838073765</v>
      </c>
      <c r="S111">
        <v>15397.525477473511</v>
      </c>
      <c r="T111">
        <v>0</v>
      </c>
      <c r="U111">
        <v>0</v>
      </c>
      <c r="V111">
        <v>4716.625542184006</v>
      </c>
      <c r="W111">
        <v>7988.9003557780188</v>
      </c>
      <c r="X111">
        <v>24925.077816834888</v>
      </c>
      <c r="Y111">
        <v>19620.020448847758</v>
      </c>
      <c r="Z111">
        <v>13730.044845785265</v>
      </c>
      <c r="AA111">
        <v>33432.759366964907</v>
      </c>
      <c r="AB111">
        <v>63891.188141744198</v>
      </c>
      <c r="AC111">
        <v>148635.83128470959</v>
      </c>
      <c r="AD111">
        <v>19.252472234501589</v>
      </c>
      <c r="AE111">
        <v>0</v>
      </c>
      <c r="AF111">
        <v>0</v>
      </c>
      <c r="AG111">
        <v>-793.40941503814838</v>
      </c>
      <c r="AH111">
        <v>0</v>
      </c>
      <c r="AI111">
        <v>0</v>
      </c>
      <c r="AJ111">
        <v>0</v>
      </c>
      <c r="AK111">
        <v>-7133.8775468891254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 s="16">
        <v>119.84306523968043</v>
      </c>
      <c r="H115">
        <v>0</v>
      </c>
      <c r="I115">
        <v>265.06610128158087</v>
      </c>
      <c r="J115">
        <v>106.25653271283842</v>
      </c>
      <c r="K115">
        <v>260.28537850899011</v>
      </c>
      <c r="L115">
        <v>509.12123585857915</v>
      </c>
      <c r="M115">
        <v>1259.7100827915456</v>
      </c>
      <c r="N115">
        <v>0</v>
      </c>
      <c r="O115">
        <v>6057.1489105065457</v>
      </c>
      <c r="P115">
        <v>3037.7738249990653</v>
      </c>
      <c r="Q115">
        <v>6140.6266626747638</v>
      </c>
      <c r="R115">
        <v>9850.6480544900169</v>
      </c>
      <c r="S115">
        <v>18703.434535189703</v>
      </c>
      <c r="T115">
        <v>6182.4284974153934</v>
      </c>
      <c r="U115">
        <v>2958.2538361523375</v>
      </c>
      <c r="V115">
        <v>5756.340245493795</v>
      </c>
      <c r="W115">
        <v>10114.728527321564</v>
      </c>
      <c r="X115">
        <v>21995.402006653934</v>
      </c>
      <c r="Y115">
        <v>7517.7468178533281</v>
      </c>
      <c r="Z115">
        <v>13968.716311951646</v>
      </c>
      <c r="AA115">
        <v>39956.198299211341</v>
      </c>
      <c r="AB115">
        <v>78708.383464763276</v>
      </c>
      <c r="AC115">
        <v>196103.26487265233</v>
      </c>
      <c r="AD115">
        <v>3084.6812040822279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-20449.486920802967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 s="16">
        <v>74.692143496634387</v>
      </c>
      <c r="H116">
        <v>0</v>
      </c>
      <c r="I116">
        <v>123.23675302501944</v>
      </c>
      <c r="J116">
        <v>81.327685435664137</v>
      </c>
      <c r="K116">
        <v>168.47349973822531</v>
      </c>
      <c r="L116">
        <v>275.92681313248306</v>
      </c>
      <c r="M116">
        <v>426.1969714535004</v>
      </c>
      <c r="N116">
        <v>0</v>
      </c>
      <c r="O116">
        <v>0</v>
      </c>
      <c r="P116">
        <v>2215.1079619735856</v>
      </c>
      <c r="Q116">
        <v>3751.8215033394758</v>
      </c>
      <c r="R116">
        <v>5129.415515712727</v>
      </c>
      <c r="S116">
        <v>11271.215036290821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24.573504875099228</v>
      </c>
      <c r="AE116">
        <v>0</v>
      </c>
      <c r="AF116">
        <v>0</v>
      </c>
      <c r="AG116">
        <v>-233.80485397163406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 s="16">
        <v>58.586815503805681</v>
      </c>
      <c r="H117">
        <v>0</v>
      </c>
      <c r="I117">
        <v>100.87155156703773</v>
      </c>
      <c r="J117">
        <v>95.945463082292122</v>
      </c>
      <c r="K117">
        <v>130.2189564260305</v>
      </c>
      <c r="L117">
        <v>237.24873647915283</v>
      </c>
      <c r="M117">
        <v>428.40632855883115</v>
      </c>
      <c r="N117">
        <v>0</v>
      </c>
      <c r="O117">
        <v>4194.4283881468573</v>
      </c>
      <c r="P117">
        <v>1586.4464410431924</v>
      </c>
      <c r="Q117">
        <v>2846.0396366431964</v>
      </c>
      <c r="R117">
        <v>4869.1363838073776</v>
      </c>
      <c r="S117">
        <v>15130.93107747351</v>
      </c>
      <c r="T117">
        <v>0</v>
      </c>
      <c r="U117">
        <v>0</v>
      </c>
      <c r="V117">
        <v>4588.8915421840065</v>
      </c>
      <c r="W117">
        <v>7783.3547557780194</v>
      </c>
      <c r="X117">
        <v>24511.937016834891</v>
      </c>
      <c r="Y117">
        <v>19620.020448847758</v>
      </c>
      <c r="Z117">
        <v>13149.166245785265</v>
      </c>
      <c r="AA117">
        <v>31735.580766964908</v>
      </c>
      <c r="AB117">
        <v>60747.980141744199</v>
      </c>
      <c r="AC117">
        <v>140648.06428470957</v>
      </c>
      <c r="AD117">
        <v>18.52103940277112</v>
      </c>
      <c r="AE117">
        <v>0</v>
      </c>
      <c r="AF117">
        <v>0</v>
      </c>
      <c r="AG117">
        <v>-793.40941503814838</v>
      </c>
      <c r="AH117">
        <v>0</v>
      </c>
      <c r="AI117">
        <v>0</v>
      </c>
      <c r="AJ117">
        <v>0</v>
      </c>
      <c r="AK117">
        <v>-7133.8775468891254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 s="16">
        <f>G115-G109</f>
        <v>4.0259999999999962</v>
      </c>
      <c r="H120">
        <f t="shared" ref="H120:AL122" si="41">H115-H109</f>
        <v>0</v>
      </c>
      <c r="I120">
        <f t="shared" si="41"/>
        <v>7.6494000000000142</v>
      </c>
      <c r="J120">
        <f t="shared" si="41"/>
        <v>5.1971999999999952</v>
      </c>
      <c r="K120">
        <f t="shared" si="41"/>
        <v>-1.6103999999999701</v>
      </c>
      <c r="L120">
        <f t="shared" si="41"/>
        <v>-12.62700000000001</v>
      </c>
      <c r="M120">
        <f t="shared" si="41"/>
        <v>-45.640199999999822</v>
      </c>
      <c r="N120">
        <f t="shared" si="41"/>
        <v>0</v>
      </c>
      <c r="O120">
        <f t="shared" si="41"/>
        <v>0</v>
      </c>
      <c r="P120">
        <f t="shared" si="41"/>
        <v>-93.476400000000012</v>
      </c>
      <c r="Q120">
        <f t="shared" si="41"/>
        <v>-158.40480000000025</v>
      </c>
      <c r="R120">
        <f t="shared" si="41"/>
        <v>-254.88240000000224</v>
      </c>
      <c r="S120">
        <f t="shared" si="41"/>
        <v>-512.29019999999946</v>
      </c>
      <c r="T120">
        <f t="shared" si="41"/>
        <v>0</v>
      </c>
      <c r="U120">
        <f t="shared" si="41"/>
        <v>-93.513000000000375</v>
      </c>
      <c r="V120">
        <f t="shared" si="41"/>
        <v>-158.40480000000025</v>
      </c>
      <c r="W120">
        <f t="shared" si="41"/>
        <v>-254.88240000000042</v>
      </c>
      <c r="X120">
        <f t="shared" si="41"/>
        <v>-512.2902000000031</v>
      </c>
      <c r="Y120">
        <f t="shared" si="41"/>
        <v>0</v>
      </c>
      <c r="Z120">
        <f t="shared" si="41"/>
        <v>-633.47279999999773</v>
      </c>
      <c r="AA120">
        <f t="shared" si="41"/>
        <v>-1850.8619999999937</v>
      </c>
      <c r="AB120">
        <f t="shared" si="41"/>
        <v>-3427.8462</v>
      </c>
      <c r="AC120">
        <f t="shared" si="41"/>
        <v>-8711.1293999999762</v>
      </c>
      <c r="AD120">
        <f t="shared" si="41"/>
        <v>-87.144557634359899</v>
      </c>
      <c r="AE120">
        <f t="shared" si="41"/>
        <v>0</v>
      </c>
      <c r="AF120">
        <f t="shared" si="41"/>
        <v>0</v>
      </c>
      <c r="AG120">
        <f t="shared" si="41"/>
        <v>0</v>
      </c>
      <c r="AH120">
        <f t="shared" si="41"/>
        <v>0</v>
      </c>
      <c r="AI120">
        <f t="shared" si="41"/>
        <v>0</v>
      </c>
      <c r="AJ120">
        <f t="shared" si="41"/>
        <v>0</v>
      </c>
      <c r="AK120">
        <f t="shared" si="41"/>
        <v>0</v>
      </c>
      <c r="AL120">
        <f t="shared" si="41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3" si="42">G116-G110</f>
        <v>2.6352000000000118</v>
      </c>
      <c r="H121">
        <f t="shared" si="42"/>
        <v>0</v>
      </c>
      <c r="I121">
        <f t="shared" si="42"/>
        <v>5.0142000000000024</v>
      </c>
      <c r="J121">
        <f t="shared" si="42"/>
        <v>3.4403999999999968</v>
      </c>
      <c r="K121">
        <f t="shared" si="42"/>
        <v>-1.0614000000000203</v>
      </c>
      <c r="L121">
        <f t="shared" si="42"/>
        <v>-8.3081999999999994</v>
      </c>
      <c r="M121">
        <f t="shared" si="42"/>
        <v>-30.012</v>
      </c>
      <c r="N121">
        <f t="shared" si="42"/>
        <v>0</v>
      </c>
      <c r="O121">
        <f t="shared" si="42"/>
        <v>0</v>
      </c>
      <c r="P121">
        <f t="shared" si="42"/>
        <v>-61.487999999999829</v>
      </c>
      <c r="Q121">
        <f t="shared" si="42"/>
        <v>-104.20019999999977</v>
      </c>
      <c r="R121">
        <f t="shared" si="42"/>
        <v>-167.70119999999952</v>
      </c>
      <c r="S121">
        <f t="shared" si="42"/>
        <v>-337.04939999999988</v>
      </c>
      <c r="T121">
        <f t="shared" si="42"/>
        <v>0</v>
      </c>
      <c r="U121">
        <f t="shared" si="42"/>
        <v>0</v>
      </c>
      <c r="V121">
        <f t="shared" si="42"/>
        <v>0</v>
      </c>
      <c r="W121">
        <f t="shared" si="41"/>
        <v>0</v>
      </c>
      <c r="X121">
        <f t="shared" si="41"/>
        <v>0</v>
      </c>
      <c r="Y121">
        <f t="shared" si="41"/>
        <v>0</v>
      </c>
      <c r="Z121">
        <f t="shared" si="41"/>
        <v>0</v>
      </c>
      <c r="AA121">
        <f t="shared" si="41"/>
        <v>0</v>
      </c>
      <c r="AB121">
        <f t="shared" si="41"/>
        <v>0</v>
      </c>
      <c r="AC121">
        <f t="shared" si="41"/>
        <v>0</v>
      </c>
      <c r="AD121">
        <f t="shared" si="41"/>
        <v>-0.80422102954235442</v>
      </c>
      <c r="AE121">
        <f t="shared" si="41"/>
        <v>0</v>
      </c>
      <c r="AF121">
        <f t="shared" si="41"/>
        <v>0</v>
      </c>
      <c r="AG121">
        <f t="shared" si="41"/>
        <v>0</v>
      </c>
      <c r="AH121">
        <f t="shared" si="41"/>
        <v>0</v>
      </c>
      <c r="AI121">
        <f t="shared" si="41"/>
        <v>0</v>
      </c>
      <c r="AJ121">
        <f t="shared" si="41"/>
        <v>0</v>
      </c>
      <c r="AK121">
        <f t="shared" si="41"/>
        <v>0</v>
      </c>
      <c r="AL121">
        <f t="shared" si="41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42"/>
        <v>2.0861999999999981</v>
      </c>
      <c r="H122">
        <f t="shared" si="41"/>
        <v>0</v>
      </c>
      <c r="I122">
        <f t="shared" si="41"/>
        <v>3.9894000000000034</v>
      </c>
      <c r="J122">
        <f t="shared" si="41"/>
        <v>2.7083999999999975</v>
      </c>
      <c r="K122">
        <f t="shared" si="41"/>
        <v>-0.80520000000001346</v>
      </c>
      <c r="L122">
        <f t="shared" si="41"/>
        <v>-6.5879999999999939</v>
      </c>
      <c r="M122">
        <f t="shared" si="41"/>
        <v>-23.716800000000035</v>
      </c>
      <c r="N122">
        <f t="shared" si="41"/>
        <v>0</v>
      </c>
      <c r="O122">
        <f t="shared" si="41"/>
        <v>0</v>
      </c>
      <c r="P122">
        <f t="shared" si="41"/>
        <v>-48.641399999999749</v>
      </c>
      <c r="Q122">
        <f t="shared" si="41"/>
        <v>-82.423200000000179</v>
      </c>
      <c r="R122">
        <f t="shared" si="41"/>
        <v>-132.63839999999891</v>
      </c>
      <c r="S122">
        <f t="shared" si="41"/>
        <v>-266.59440000000177</v>
      </c>
      <c r="T122">
        <f t="shared" si="41"/>
        <v>0</v>
      </c>
      <c r="U122">
        <f t="shared" si="41"/>
        <v>0</v>
      </c>
      <c r="V122">
        <f t="shared" si="41"/>
        <v>-127.73399999999947</v>
      </c>
      <c r="W122">
        <f t="shared" si="41"/>
        <v>-205.54559999999947</v>
      </c>
      <c r="X122">
        <f t="shared" si="41"/>
        <v>-413.1407999999974</v>
      </c>
      <c r="Y122">
        <f t="shared" si="41"/>
        <v>0</v>
      </c>
      <c r="Z122">
        <f t="shared" si="41"/>
        <v>-580.87860000000001</v>
      </c>
      <c r="AA122">
        <f t="shared" si="41"/>
        <v>-1697.1785999999993</v>
      </c>
      <c r="AB122">
        <f t="shared" si="41"/>
        <v>-3143.2079999999987</v>
      </c>
      <c r="AC122">
        <f t="shared" si="41"/>
        <v>-7987.7670000000217</v>
      </c>
      <c r="AD122">
        <f t="shared" si="41"/>
        <v>-0.73143283173046925</v>
      </c>
      <c r="AE122">
        <f t="shared" si="41"/>
        <v>0</v>
      </c>
      <c r="AF122">
        <f t="shared" si="41"/>
        <v>0</v>
      </c>
      <c r="AG122">
        <f t="shared" si="41"/>
        <v>0</v>
      </c>
      <c r="AH122">
        <f t="shared" si="41"/>
        <v>0</v>
      </c>
      <c r="AI122">
        <f t="shared" si="41"/>
        <v>0</v>
      </c>
      <c r="AJ122">
        <f t="shared" si="41"/>
        <v>0</v>
      </c>
      <c r="AK122">
        <f t="shared" si="41"/>
        <v>0</v>
      </c>
      <c r="AL122">
        <f t="shared" si="41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3">
        <f>(G115-G109)/G109</f>
        <v>3.4761716605996647E-2</v>
      </c>
      <c r="H125" s="1" t="e">
        <f t="shared" ref="H125:AN127" si="43">(H115-H109)/H109</f>
        <v>#DIV/0!</v>
      </c>
      <c r="I125" s="1">
        <f t="shared" si="43"/>
        <v>2.9716020607507325E-2</v>
      </c>
      <c r="J125" s="1">
        <f t="shared" si="43"/>
        <v>5.1427214691471546E-2</v>
      </c>
      <c r="K125" s="1">
        <f t="shared" si="43"/>
        <v>-6.1490109125401197E-3</v>
      </c>
      <c r="L125" s="1">
        <f t="shared" si="43"/>
        <v>-2.4201327636922919E-2</v>
      </c>
      <c r="M125" s="1">
        <f t="shared" si="43"/>
        <v>-3.496394845251527E-2</v>
      </c>
      <c r="O125" s="1">
        <f t="shared" si="43"/>
        <v>0</v>
      </c>
      <c r="P125" s="1">
        <f t="shared" si="43"/>
        <v>-2.9852740369871882E-2</v>
      </c>
      <c r="Q125" s="1">
        <f t="shared" si="43"/>
        <v>-2.5147485123488598E-2</v>
      </c>
      <c r="R125" s="1">
        <f t="shared" si="43"/>
        <v>-2.5222070345328054E-2</v>
      </c>
      <c r="S125" s="1">
        <f t="shared" si="43"/>
        <v>-2.6659946843526742E-2</v>
      </c>
      <c r="T125" s="1">
        <f>(T115-T109)/T109</f>
        <v>0</v>
      </c>
      <c r="U125" s="1">
        <f t="shared" si="43"/>
        <v>-3.0642249234840428E-2</v>
      </c>
      <c r="V125" s="1">
        <f t="shared" si="43"/>
        <v>-2.6781340325173011E-2</v>
      </c>
      <c r="W125" s="1">
        <f t="shared" si="43"/>
        <v>-2.4579745738429134E-2</v>
      </c>
      <c r="X125" s="1">
        <f t="shared" si="43"/>
        <v>-2.2760672009214476E-2</v>
      </c>
      <c r="Y125" s="1">
        <f t="shared" si="43"/>
        <v>0</v>
      </c>
      <c r="Z125" s="1">
        <f t="shared" si="43"/>
        <v>-4.3382043277436465E-2</v>
      </c>
      <c r="AA125" s="1">
        <f t="shared" si="43"/>
        <v>-4.4271517460291489E-2</v>
      </c>
      <c r="AB125" s="1">
        <f t="shared" si="43"/>
        <v>-4.1733668735351725E-2</v>
      </c>
      <c r="AC125" s="1">
        <f t="shared" si="43"/>
        <v>-4.2531822194115797E-2</v>
      </c>
      <c r="AD125" s="1">
        <f t="shared" si="43"/>
        <v>-2.7474572748030581E-2</v>
      </c>
      <c r="AE125" s="1" t="e">
        <f t="shared" si="43"/>
        <v>#DIV/0!</v>
      </c>
      <c r="AF125" s="1" t="e">
        <f t="shared" si="43"/>
        <v>#DIV/0!</v>
      </c>
      <c r="AG125" s="1" t="e">
        <f t="shared" si="43"/>
        <v>#DIV/0!</v>
      </c>
      <c r="AH125" s="1" t="e">
        <f t="shared" si="43"/>
        <v>#DIV/0!</v>
      </c>
      <c r="AI125" s="1" t="e">
        <f t="shared" si="43"/>
        <v>#DIV/0!</v>
      </c>
      <c r="AJ125" s="1" t="e">
        <f t="shared" si="43"/>
        <v>#DIV/0!</v>
      </c>
      <c r="AK125" s="1">
        <f t="shared" si="43"/>
        <v>0</v>
      </c>
      <c r="AL125" s="1" t="e">
        <f t="shared" si="43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3">
        <f t="shared" ref="G126:V127" si="44">(G116-G110)/G110</f>
        <v>3.6571076597539783E-2</v>
      </c>
      <c r="H126" s="1" t="e">
        <f t="shared" si="44"/>
        <v>#DIV/0!</v>
      </c>
      <c r="I126" s="1">
        <f t="shared" si="44"/>
        <v>4.2413227186346138E-2</v>
      </c>
      <c r="J126" s="1">
        <f t="shared" si="44"/>
        <v>4.4171522742846261E-2</v>
      </c>
      <c r="K126" s="1">
        <f t="shared" si="44"/>
        <v>-6.2606578447204787E-3</v>
      </c>
      <c r="L126" s="1">
        <f t="shared" si="44"/>
        <v>-2.9230037173947725E-2</v>
      </c>
      <c r="M126" s="1">
        <f>(M116-M110)/M110</f>
        <v>-6.5785641839485404E-2</v>
      </c>
      <c r="O126" s="1" t="e">
        <f t="shared" si="44"/>
        <v>#DIV/0!</v>
      </c>
      <c r="P126" s="1">
        <f t="shared" si="44"/>
        <v>-2.7008745085665427E-2</v>
      </c>
      <c r="Q126" s="1">
        <f t="shared" si="44"/>
        <v>-2.7022721347693155E-2</v>
      </c>
      <c r="R126" s="1">
        <f t="shared" si="44"/>
        <v>-3.1658958826138561E-2</v>
      </c>
      <c r="S126" s="1">
        <f t="shared" si="44"/>
        <v>-2.9035296520837785E-2</v>
      </c>
      <c r="T126" s="1" t="e">
        <f t="shared" si="44"/>
        <v>#DIV/0!</v>
      </c>
      <c r="U126" s="1" t="e">
        <f t="shared" si="44"/>
        <v>#DIV/0!</v>
      </c>
      <c r="V126" s="1" t="e">
        <f t="shared" si="44"/>
        <v>#DIV/0!</v>
      </c>
      <c r="W126" s="1" t="e">
        <f t="shared" si="43"/>
        <v>#DIV/0!</v>
      </c>
      <c r="X126" s="1" t="e">
        <f t="shared" si="43"/>
        <v>#DIV/0!</v>
      </c>
      <c r="Y126" s="1" t="e">
        <f t="shared" si="43"/>
        <v>#DIV/0!</v>
      </c>
      <c r="Z126" s="1" t="e">
        <f t="shared" si="43"/>
        <v>#DIV/0!</v>
      </c>
      <c r="AA126" s="1" t="e">
        <f t="shared" si="43"/>
        <v>#DIV/0!</v>
      </c>
      <c r="AB126" s="1" t="e">
        <f t="shared" si="43"/>
        <v>#DIV/0!</v>
      </c>
      <c r="AC126" s="1" t="e">
        <f t="shared" si="43"/>
        <v>#DIV/0!</v>
      </c>
      <c r="AD126" s="1">
        <f t="shared" si="43"/>
        <v>-3.1690035291746237E-2</v>
      </c>
      <c r="AE126" s="1" t="e">
        <f t="shared" si="43"/>
        <v>#DIV/0!</v>
      </c>
      <c r="AF126" s="1" t="e">
        <f t="shared" si="43"/>
        <v>#DIV/0!</v>
      </c>
      <c r="AG126" s="1">
        <f t="shared" si="43"/>
        <v>0</v>
      </c>
      <c r="AH126" s="1" t="e">
        <f t="shared" si="43"/>
        <v>#DIV/0!</v>
      </c>
      <c r="AI126" s="1" t="e">
        <f t="shared" si="43"/>
        <v>#DIV/0!</v>
      </c>
      <c r="AJ126" s="1" t="e">
        <f t="shared" si="43"/>
        <v>#DIV/0!</v>
      </c>
      <c r="AK126" s="1" t="e">
        <f t="shared" si="43"/>
        <v>#DIV/0!</v>
      </c>
      <c r="AL126" s="1" t="e">
        <f t="shared" si="43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3">
        <f t="shared" si="44"/>
        <v>3.6923491565494168E-2</v>
      </c>
      <c r="H127" s="1" t="e">
        <f t="shared" si="43"/>
        <v>#DIV/0!</v>
      </c>
      <c r="I127" s="1">
        <f t="shared" si="43"/>
        <v>4.1177863367738411E-2</v>
      </c>
      <c r="J127" s="1">
        <f t="shared" si="43"/>
        <v>2.9048534032110513E-2</v>
      </c>
      <c r="K127" s="1">
        <f t="shared" si="43"/>
        <v>-6.1454316666758151E-3</v>
      </c>
      <c r="L127" s="1">
        <f t="shared" si="43"/>
        <v>-2.7018078141655428E-2</v>
      </c>
      <c r="M127" s="1">
        <f t="shared" si="43"/>
        <v>-5.2456506871477064E-2</v>
      </c>
      <c r="O127" s="1">
        <f t="shared" si="43"/>
        <v>0</v>
      </c>
      <c r="P127" s="1">
        <f t="shared" si="43"/>
        <v>-2.9748493493148571E-2</v>
      </c>
      <c r="Q127" s="1">
        <f t="shared" si="43"/>
        <v>-2.8145550958904864E-2</v>
      </c>
      <c r="R127" s="1">
        <f t="shared" si="43"/>
        <v>-2.6518267161768104E-2</v>
      </c>
      <c r="S127" s="1">
        <f t="shared" si="43"/>
        <v>-1.7314106762805998E-2</v>
      </c>
      <c r="T127" s="1" t="e">
        <f t="shared" si="43"/>
        <v>#DIV/0!</v>
      </c>
      <c r="U127" s="1" t="e">
        <f t="shared" si="43"/>
        <v>#DIV/0!</v>
      </c>
      <c r="V127" s="1">
        <f t="shared" si="43"/>
        <v>-2.7081649551694745E-2</v>
      </c>
      <c r="W127" s="1">
        <f t="shared" si="43"/>
        <v>-2.5728897701338509E-2</v>
      </c>
      <c r="X127" s="1">
        <f t="shared" si="43"/>
        <v>-1.6575306325461257E-2</v>
      </c>
      <c r="Y127" s="1">
        <f t="shared" si="43"/>
        <v>0</v>
      </c>
      <c r="Z127" s="1">
        <f t="shared" si="43"/>
        <v>-4.2307116001759695E-2</v>
      </c>
      <c r="AA127" s="1">
        <f t="shared" si="43"/>
        <v>-5.076394028298456E-2</v>
      </c>
      <c r="AB127" s="1">
        <f t="shared" si="43"/>
        <v>-4.919626777055254E-2</v>
      </c>
      <c r="AC127" s="1">
        <f t="shared" si="43"/>
        <v>-5.3740520915845517E-2</v>
      </c>
      <c r="AD127" s="1">
        <f t="shared" si="43"/>
        <v>-3.7991631558865341E-2</v>
      </c>
      <c r="AE127" s="1" t="e">
        <f t="shared" si="43"/>
        <v>#DIV/0!</v>
      </c>
      <c r="AF127" s="1" t="e">
        <f t="shared" si="43"/>
        <v>#DIV/0!</v>
      </c>
      <c r="AG127" s="1">
        <f t="shared" si="43"/>
        <v>0</v>
      </c>
      <c r="AH127" s="1" t="e">
        <f t="shared" si="43"/>
        <v>#DIV/0!</v>
      </c>
      <c r="AI127" s="1" t="e">
        <f t="shared" si="43"/>
        <v>#DIV/0!</v>
      </c>
      <c r="AJ127" s="1" t="e">
        <f t="shared" si="43"/>
        <v>#DIV/0!</v>
      </c>
      <c r="AK127" s="1">
        <f t="shared" si="43"/>
        <v>0</v>
      </c>
      <c r="AL127" s="1" t="e">
        <f t="shared" si="43"/>
        <v>#DIV/0!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ADF3F-8398-47F4-BD8D-D9D3ED7B0CF9}">
  <dimension ref="A1:AL127"/>
  <sheetViews>
    <sheetView topLeftCell="D1" zoomScale="85" zoomScaleNormal="85" workbookViewId="0">
      <selection activeCell="AC4" sqref="AC4:AI104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48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s="1" t="s">
        <v>41</v>
      </c>
      <c r="AD4" s="1" t="s">
        <v>42</v>
      </c>
      <c r="AE4" s="1" t="s">
        <v>43</v>
      </c>
      <c r="AF4" s="1" t="s">
        <v>44</v>
      </c>
      <c r="AG4" s="1" t="s">
        <v>45</v>
      </c>
      <c r="AH4" s="1" t="s">
        <v>46</v>
      </c>
      <c r="AI4" s="1" t="s">
        <v>47</v>
      </c>
    </row>
    <row r="5" spans="1:35" x14ac:dyDescent="0.25">
      <c r="B5" t="s">
        <v>3</v>
      </c>
      <c r="D5" t="s">
        <v>4</v>
      </c>
      <c r="F5">
        <v>19.172000000000001</v>
      </c>
      <c r="G5">
        <v>1.7689999999999999</v>
      </c>
      <c r="H5">
        <v>0.34399999999999997</v>
      </c>
      <c r="I5">
        <v>16.23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19.172000000000001</v>
      </c>
      <c r="T5">
        <v>1.7689999999999999</v>
      </c>
      <c r="U5">
        <v>0.34399999999999997</v>
      </c>
      <c r="V5">
        <v>17.38</v>
      </c>
      <c r="W5">
        <v>0</v>
      </c>
      <c r="X5">
        <v>0</v>
      </c>
      <c r="Y5">
        <v>0</v>
      </c>
      <c r="AC5" s="1">
        <f>(S5-F5)/F5</f>
        <v>0</v>
      </c>
      <c r="AD5" s="1">
        <f>(T5-G5)/G5</f>
        <v>0</v>
      </c>
      <c r="AE5" s="1">
        <f t="shared" ref="AE5:AI20" si="0">(U5-H5)/H5</f>
        <v>0</v>
      </c>
      <c r="AF5" s="1">
        <f>(V5-I5)/I5</f>
        <v>7.0856438693776863E-2</v>
      </c>
      <c r="AG5" s="1" t="e">
        <f t="shared" si="0"/>
        <v>#DIV/0!</v>
      </c>
      <c r="AH5" s="1" t="e">
        <f t="shared" si="0"/>
        <v>#DIV/0!</v>
      </c>
      <c r="AI5" s="1" t="e">
        <f t="shared" si="0"/>
        <v>#DIV/0!</v>
      </c>
    </row>
    <row r="6" spans="1:35" x14ac:dyDescent="0.25">
      <c r="B6" t="s">
        <v>5</v>
      </c>
      <c r="D6" t="s">
        <v>4</v>
      </c>
      <c r="F6">
        <v>19.172000000000001</v>
      </c>
      <c r="G6">
        <v>1.7689999999999999</v>
      </c>
      <c r="H6">
        <v>0.34399999999999997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19.172000000000001</v>
      </c>
      <c r="T6">
        <v>1.7689999999999999</v>
      </c>
      <c r="U6">
        <v>0.34399999999999997</v>
      </c>
      <c r="V6">
        <v>0</v>
      </c>
      <c r="W6">
        <v>0</v>
      </c>
      <c r="X6">
        <v>0</v>
      </c>
      <c r="Y6">
        <v>0</v>
      </c>
      <c r="AC6" s="1">
        <f t="shared" ref="AC6:AI69" si="1">(S6-F6)/F6</f>
        <v>0</v>
      </c>
      <c r="AD6" s="1">
        <f t="shared" si="1"/>
        <v>0</v>
      </c>
      <c r="AE6" s="1">
        <f t="shared" si="0"/>
        <v>0</v>
      </c>
      <c r="AF6" s="1" t="e">
        <f t="shared" si="0"/>
        <v>#DIV/0!</v>
      </c>
      <c r="AG6" s="1" t="e">
        <f t="shared" si="0"/>
        <v>#DIV/0!</v>
      </c>
      <c r="AH6" s="1" t="e">
        <f t="shared" si="0"/>
        <v>#DIV/0!</v>
      </c>
      <c r="AI6" s="1" t="e">
        <f t="shared" si="0"/>
        <v>#DIV/0!</v>
      </c>
    </row>
    <row r="7" spans="1:35" x14ac:dyDescent="0.25">
      <c r="B7" t="s">
        <v>6</v>
      </c>
      <c r="D7" t="s">
        <v>4</v>
      </c>
      <c r="F7">
        <v>19.843</v>
      </c>
      <c r="G7">
        <v>1.831</v>
      </c>
      <c r="H7">
        <v>0.35599999999999998</v>
      </c>
      <c r="I7">
        <v>16.350000000000001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19.843</v>
      </c>
      <c r="T7">
        <v>1.831</v>
      </c>
      <c r="U7">
        <v>0.35599999999999998</v>
      </c>
      <c r="V7">
        <v>18.68</v>
      </c>
      <c r="W7">
        <v>0</v>
      </c>
      <c r="X7">
        <v>0</v>
      </c>
      <c r="Y7">
        <v>0</v>
      </c>
      <c r="AC7" s="1">
        <f t="shared" si="1"/>
        <v>0</v>
      </c>
      <c r="AD7" s="1">
        <f t="shared" si="1"/>
        <v>0</v>
      </c>
      <c r="AE7" s="1">
        <f t="shared" si="0"/>
        <v>0</v>
      </c>
      <c r="AF7" s="1">
        <f t="shared" si="0"/>
        <v>0.14250764525993873</v>
      </c>
      <c r="AG7" s="1" t="e">
        <f t="shared" si="0"/>
        <v>#DIV/0!</v>
      </c>
      <c r="AH7" s="1" t="e">
        <f t="shared" si="0"/>
        <v>#DIV/0!</v>
      </c>
      <c r="AI7" s="1" t="e">
        <f t="shared" si="0"/>
        <v>#DIV/0!</v>
      </c>
    </row>
    <row r="8" spans="1:35" x14ac:dyDescent="0.25">
      <c r="B8" t="s">
        <v>7</v>
      </c>
      <c r="D8" t="s">
        <v>4</v>
      </c>
      <c r="F8">
        <v>19.843</v>
      </c>
      <c r="G8">
        <v>1.831</v>
      </c>
      <c r="H8">
        <v>0.35599999999999998</v>
      </c>
      <c r="I8">
        <v>22.49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19.843</v>
      </c>
      <c r="T8">
        <v>1.831</v>
      </c>
      <c r="U8">
        <v>0.35599999999999998</v>
      </c>
      <c r="V8">
        <v>23.62</v>
      </c>
      <c r="W8">
        <v>0</v>
      </c>
      <c r="X8">
        <v>0</v>
      </c>
      <c r="Y8">
        <v>0</v>
      </c>
      <c r="AC8" s="1">
        <f t="shared" si="1"/>
        <v>0</v>
      </c>
      <c r="AD8" s="1">
        <f t="shared" si="1"/>
        <v>0</v>
      </c>
      <c r="AE8" s="1">
        <f t="shared" si="0"/>
        <v>0</v>
      </c>
      <c r="AF8" s="1">
        <f t="shared" si="0"/>
        <v>5.0244553134726665E-2</v>
      </c>
      <c r="AG8" s="1" t="e">
        <f t="shared" si="0"/>
        <v>#DIV/0!</v>
      </c>
      <c r="AH8" s="1" t="e">
        <f t="shared" si="0"/>
        <v>#DIV/0!</v>
      </c>
      <c r="AI8" s="1" t="e">
        <f t="shared" si="0"/>
        <v>#DIV/0!</v>
      </c>
    </row>
    <row r="9" spans="1:35" x14ac:dyDescent="0.25">
      <c r="B9" t="s">
        <v>8</v>
      </c>
      <c r="D9" t="s">
        <v>4</v>
      </c>
      <c r="F9">
        <v>19.843</v>
      </c>
      <c r="G9">
        <v>1.831</v>
      </c>
      <c r="H9">
        <v>0.35599999999999998</v>
      </c>
      <c r="I9">
        <v>33.369999999999997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19.843</v>
      </c>
      <c r="T9">
        <v>1.831</v>
      </c>
      <c r="U9">
        <v>0.35599999999999998</v>
      </c>
      <c r="V9">
        <v>32.369999999999997</v>
      </c>
      <c r="W9">
        <v>0</v>
      </c>
      <c r="X9">
        <v>0</v>
      </c>
      <c r="Y9">
        <v>0</v>
      </c>
      <c r="AC9" s="1">
        <f t="shared" si="1"/>
        <v>0</v>
      </c>
      <c r="AD9" s="1">
        <f t="shared" si="1"/>
        <v>0</v>
      </c>
      <c r="AE9" s="1">
        <f t="shared" si="0"/>
        <v>0</v>
      </c>
      <c r="AF9" s="1">
        <f t="shared" si="0"/>
        <v>-2.9967036260113877E-2</v>
      </c>
      <c r="AG9" s="1" t="e">
        <f t="shared" si="0"/>
        <v>#DIV/0!</v>
      </c>
      <c r="AH9" s="1" t="e">
        <f t="shared" si="0"/>
        <v>#DIV/0!</v>
      </c>
      <c r="AI9" s="1" t="e">
        <f t="shared" si="0"/>
        <v>#DIV/0!</v>
      </c>
    </row>
    <row r="10" spans="1:35" x14ac:dyDescent="0.25">
      <c r="B10" t="s">
        <v>9</v>
      </c>
      <c r="D10" t="s">
        <v>4</v>
      </c>
      <c r="F10">
        <v>19.843</v>
      </c>
      <c r="G10">
        <v>1.831</v>
      </c>
      <c r="H10">
        <v>0.35599999999999998</v>
      </c>
      <c r="I10">
        <v>52.17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19.843</v>
      </c>
      <c r="T10">
        <v>1.831</v>
      </c>
      <c r="U10">
        <v>0.35599999999999998</v>
      </c>
      <c r="V10">
        <v>47.49</v>
      </c>
      <c r="W10">
        <v>0</v>
      </c>
      <c r="X10">
        <v>0</v>
      </c>
      <c r="Y10">
        <v>0</v>
      </c>
      <c r="AC10" s="1">
        <f t="shared" si="1"/>
        <v>0</v>
      </c>
      <c r="AD10" s="1">
        <f t="shared" si="1"/>
        <v>0</v>
      </c>
      <c r="AE10" s="1">
        <f t="shared" si="0"/>
        <v>0</v>
      </c>
      <c r="AF10" s="1">
        <f t="shared" si="0"/>
        <v>-8.9706728004600333E-2</v>
      </c>
      <c r="AG10" s="1" t="e">
        <f t="shared" si="0"/>
        <v>#DIV/0!</v>
      </c>
      <c r="AH10" s="1" t="e">
        <f t="shared" si="0"/>
        <v>#DIV/0!</v>
      </c>
      <c r="AI10" s="1" t="e">
        <f t="shared" si="0"/>
        <v>#DIV/0!</v>
      </c>
    </row>
    <row r="11" spans="1:35" x14ac:dyDescent="0.25">
      <c r="B11" t="s">
        <v>10</v>
      </c>
      <c r="D11" t="s">
        <v>4</v>
      </c>
      <c r="F11">
        <v>19.843</v>
      </c>
      <c r="G11">
        <v>1.831</v>
      </c>
      <c r="H11">
        <v>0.35599999999999998</v>
      </c>
      <c r="I11">
        <v>108.73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19.843</v>
      </c>
      <c r="T11">
        <v>1.831</v>
      </c>
      <c r="U11">
        <v>0.35599999999999998</v>
      </c>
      <c r="V11">
        <v>92.95</v>
      </c>
      <c r="W11">
        <v>0</v>
      </c>
      <c r="X11">
        <v>0</v>
      </c>
      <c r="Y11">
        <v>0</v>
      </c>
      <c r="AC11" s="1">
        <f t="shared" si="1"/>
        <v>0</v>
      </c>
      <c r="AD11" s="1">
        <f t="shared" si="1"/>
        <v>0</v>
      </c>
      <c r="AE11" s="1">
        <f t="shared" si="0"/>
        <v>0</v>
      </c>
      <c r="AF11" s="1">
        <f t="shared" si="0"/>
        <v>-0.14513013887611514</v>
      </c>
      <c r="AG11" s="1" t="e">
        <f t="shared" si="0"/>
        <v>#DIV/0!</v>
      </c>
      <c r="AH11" s="1" t="e">
        <f t="shared" si="0"/>
        <v>#DIV/0!</v>
      </c>
      <c r="AI11" s="1" t="e">
        <f t="shared" si="0"/>
        <v>#DIV/0!</v>
      </c>
    </row>
    <row r="12" spans="1:35" x14ac:dyDescent="0.25">
      <c r="B12" t="s">
        <v>11</v>
      </c>
      <c r="D12" t="s">
        <v>4</v>
      </c>
      <c r="F12">
        <v>19.843</v>
      </c>
      <c r="G12">
        <v>1.831</v>
      </c>
      <c r="H12">
        <v>0.35599999999999998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19.843</v>
      </c>
      <c r="T12">
        <v>1.831</v>
      </c>
      <c r="U12">
        <v>0.35599999999999998</v>
      </c>
      <c r="V12">
        <v>0</v>
      </c>
      <c r="W12">
        <v>0</v>
      </c>
      <c r="X12">
        <v>0</v>
      </c>
      <c r="Y12">
        <v>0</v>
      </c>
      <c r="AC12" s="1">
        <f t="shared" si="1"/>
        <v>0</v>
      </c>
      <c r="AD12" s="1">
        <f t="shared" si="1"/>
        <v>0</v>
      </c>
      <c r="AE12" s="1">
        <f t="shared" si="0"/>
        <v>0</v>
      </c>
      <c r="AF12" s="1" t="e">
        <f t="shared" si="0"/>
        <v>#DIV/0!</v>
      </c>
      <c r="AG12" s="1" t="e">
        <f t="shared" si="0"/>
        <v>#DIV/0!</v>
      </c>
      <c r="AH12" s="1" t="e">
        <f t="shared" si="0"/>
        <v>#DIV/0!</v>
      </c>
      <c r="AI12" s="1" t="e">
        <f t="shared" si="0"/>
        <v>#DIV/0!</v>
      </c>
    </row>
    <row r="13" spans="1:35" x14ac:dyDescent="0.25">
      <c r="B13" t="s">
        <v>12</v>
      </c>
      <c r="D13" t="s">
        <v>4</v>
      </c>
      <c r="F13">
        <v>12.754</v>
      </c>
      <c r="G13">
        <v>1.111</v>
      </c>
      <c r="H13">
        <v>0.23200000000000001</v>
      </c>
      <c r="I13">
        <v>18.62</v>
      </c>
      <c r="J13">
        <v>11.06</v>
      </c>
      <c r="K13">
        <v>11.06</v>
      </c>
      <c r="L13">
        <v>0.309</v>
      </c>
      <c r="O13" t="s">
        <v>12</v>
      </c>
      <c r="Q13" t="s">
        <v>4</v>
      </c>
      <c r="S13">
        <v>12.754</v>
      </c>
      <c r="T13">
        <v>1.111</v>
      </c>
      <c r="U13">
        <v>0.23200000000000001</v>
      </c>
      <c r="V13">
        <v>18.62</v>
      </c>
      <c r="W13">
        <v>11.06</v>
      </c>
      <c r="X13">
        <v>11.06</v>
      </c>
      <c r="Y13">
        <v>0.309</v>
      </c>
      <c r="AC13" s="1">
        <f t="shared" si="1"/>
        <v>0</v>
      </c>
      <c r="AD13" s="1">
        <f t="shared" si="1"/>
        <v>0</v>
      </c>
      <c r="AE13" s="1">
        <f t="shared" si="0"/>
        <v>0</v>
      </c>
      <c r="AF13" s="1">
        <f t="shared" si="0"/>
        <v>0</v>
      </c>
      <c r="AG13" s="1">
        <f t="shared" si="0"/>
        <v>0</v>
      </c>
      <c r="AH13" s="1">
        <f t="shared" si="0"/>
        <v>0</v>
      </c>
      <c r="AI13" s="1">
        <f t="shared" si="0"/>
        <v>0</v>
      </c>
    </row>
    <row r="14" spans="1:35" x14ac:dyDescent="0.25">
      <c r="B14" t="s">
        <v>13</v>
      </c>
      <c r="D14" t="s">
        <v>4</v>
      </c>
      <c r="F14">
        <v>12.754</v>
      </c>
      <c r="G14">
        <v>1.111</v>
      </c>
      <c r="H14">
        <v>0.23200000000000001</v>
      </c>
      <c r="I14">
        <v>178.79</v>
      </c>
      <c r="J14">
        <v>11.06</v>
      </c>
      <c r="K14">
        <v>11.06</v>
      </c>
      <c r="L14">
        <v>0.309</v>
      </c>
      <c r="O14" t="s">
        <v>13</v>
      </c>
      <c r="Q14" t="s">
        <v>4</v>
      </c>
      <c r="S14">
        <v>12.754</v>
      </c>
      <c r="T14">
        <v>1.111</v>
      </c>
      <c r="U14">
        <v>0.23200000000000001</v>
      </c>
      <c r="V14">
        <v>147.38</v>
      </c>
      <c r="W14">
        <v>11.06</v>
      </c>
      <c r="X14">
        <v>11.06</v>
      </c>
      <c r="Y14">
        <v>0.309</v>
      </c>
      <c r="AC14" s="1">
        <f t="shared" si="1"/>
        <v>0</v>
      </c>
      <c r="AD14" s="1">
        <f t="shared" si="1"/>
        <v>0</v>
      </c>
      <c r="AE14" s="1">
        <f t="shared" si="0"/>
        <v>0</v>
      </c>
      <c r="AF14" s="1">
        <f t="shared" si="0"/>
        <v>-0.17568096649700765</v>
      </c>
      <c r="AG14" s="1">
        <f t="shared" si="0"/>
        <v>0</v>
      </c>
      <c r="AH14" s="1">
        <f t="shared" si="0"/>
        <v>0</v>
      </c>
      <c r="AI14" s="1">
        <f t="shared" si="0"/>
        <v>0</v>
      </c>
    </row>
    <row r="15" spans="1:35" x14ac:dyDescent="0.25">
      <c r="B15" t="s">
        <v>14</v>
      </c>
      <c r="D15" t="s">
        <v>4</v>
      </c>
      <c r="F15">
        <v>12.754</v>
      </c>
      <c r="G15">
        <v>1.111</v>
      </c>
      <c r="H15">
        <v>0.23200000000000001</v>
      </c>
      <c r="I15">
        <v>326.94</v>
      </c>
      <c r="J15">
        <v>11.06</v>
      </c>
      <c r="K15">
        <v>11.06</v>
      </c>
      <c r="L15">
        <v>0.309</v>
      </c>
      <c r="O15" t="s">
        <v>14</v>
      </c>
      <c r="Q15" t="s">
        <v>4</v>
      </c>
      <c r="S15">
        <v>12.754</v>
      </c>
      <c r="T15">
        <v>1.111</v>
      </c>
      <c r="U15">
        <v>0.23200000000000001</v>
      </c>
      <c r="V15">
        <v>266.47000000000003</v>
      </c>
      <c r="W15">
        <v>11.06</v>
      </c>
      <c r="X15">
        <v>11.06</v>
      </c>
      <c r="Y15">
        <v>0.309</v>
      </c>
      <c r="AC15" s="1">
        <f t="shared" si="1"/>
        <v>0</v>
      </c>
      <c r="AD15" s="1">
        <f t="shared" si="1"/>
        <v>0</v>
      </c>
      <c r="AE15" s="1">
        <f t="shared" si="0"/>
        <v>0</v>
      </c>
      <c r="AF15" s="1">
        <f t="shared" si="0"/>
        <v>-0.18495748455374067</v>
      </c>
      <c r="AG15" s="1">
        <f t="shared" si="0"/>
        <v>0</v>
      </c>
      <c r="AH15" s="1">
        <f t="shared" si="0"/>
        <v>0</v>
      </c>
      <c r="AI15" s="1">
        <f t="shared" si="0"/>
        <v>0</v>
      </c>
    </row>
    <row r="16" spans="1:35" x14ac:dyDescent="0.25">
      <c r="B16" t="s">
        <v>15</v>
      </c>
      <c r="D16" t="s">
        <v>4</v>
      </c>
      <c r="F16">
        <v>12.754</v>
      </c>
      <c r="G16">
        <v>1.111</v>
      </c>
      <c r="H16">
        <v>0.23200000000000001</v>
      </c>
      <c r="I16">
        <v>539.01</v>
      </c>
      <c r="J16">
        <v>11.06</v>
      </c>
      <c r="K16">
        <v>11.06</v>
      </c>
      <c r="L16">
        <v>0.309</v>
      </c>
      <c r="O16" t="s">
        <v>15</v>
      </c>
      <c r="Q16" t="s">
        <v>4</v>
      </c>
      <c r="S16">
        <v>12.754</v>
      </c>
      <c r="T16">
        <v>1.111</v>
      </c>
      <c r="U16">
        <v>0.23200000000000001</v>
      </c>
      <c r="V16">
        <v>436.96</v>
      </c>
      <c r="W16">
        <v>11.06</v>
      </c>
      <c r="X16">
        <v>11.06</v>
      </c>
      <c r="Y16">
        <v>0.309</v>
      </c>
      <c r="AC16" s="1">
        <f t="shared" si="1"/>
        <v>0</v>
      </c>
      <c r="AD16" s="1">
        <f t="shared" si="1"/>
        <v>0</v>
      </c>
      <c r="AE16" s="1">
        <f t="shared" si="0"/>
        <v>0</v>
      </c>
      <c r="AF16" s="1">
        <f t="shared" si="0"/>
        <v>-0.18932858388527116</v>
      </c>
      <c r="AG16" s="1">
        <f t="shared" si="0"/>
        <v>0</v>
      </c>
      <c r="AH16" s="1">
        <f t="shared" si="0"/>
        <v>0</v>
      </c>
      <c r="AI16" s="1">
        <f t="shared" si="0"/>
        <v>0</v>
      </c>
    </row>
    <row r="17" spans="2:35" x14ac:dyDescent="0.25">
      <c r="B17" t="s">
        <v>16</v>
      </c>
      <c r="D17" t="s">
        <v>4</v>
      </c>
      <c r="F17">
        <v>12.754</v>
      </c>
      <c r="G17">
        <v>1.111</v>
      </c>
      <c r="H17">
        <v>0.23200000000000001</v>
      </c>
      <c r="I17">
        <v>1243.0999999999999</v>
      </c>
      <c r="J17">
        <v>11.06</v>
      </c>
      <c r="K17">
        <v>11.06</v>
      </c>
      <c r="L17">
        <v>0.309</v>
      </c>
      <c r="O17" t="s">
        <v>16</v>
      </c>
      <c r="Q17" t="s">
        <v>4</v>
      </c>
      <c r="S17">
        <v>12.754</v>
      </c>
      <c r="T17">
        <v>1.111</v>
      </c>
      <c r="U17">
        <v>0.23200000000000001</v>
      </c>
      <c r="V17">
        <v>1002.97</v>
      </c>
      <c r="W17">
        <v>11.06</v>
      </c>
      <c r="X17">
        <v>11.06</v>
      </c>
      <c r="Y17">
        <v>0.309</v>
      </c>
      <c r="AC17" s="1">
        <f t="shared" si="1"/>
        <v>0</v>
      </c>
      <c r="AD17" s="1">
        <f t="shared" si="1"/>
        <v>0</v>
      </c>
      <c r="AE17" s="1">
        <f t="shared" si="0"/>
        <v>0</v>
      </c>
      <c r="AF17" s="1">
        <f t="shared" si="0"/>
        <v>-0.19317030005631075</v>
      </c>
      <c r="AG17" s="1">
        <f t="shared" si="0"/>
        <v>0</v>
      </c>
      <c r="AH17" s="1">
        <f t="shared" si="0"/>
        <v>0</v>
      </c>
      <c r="AI17" s="1">
        <f t="shared" si="0"/>
        <v>0</v>
      </c>
    </row>
    <row r="18" spans="2:35" x14ac:dyDescent="0.25">
      <c r="B18" t="s">
        <v>17</v>
      </c>
      <c r="D18" t="s">
        <v>4</v>
      </c>
      <c r="F18">
        <v>8.2759999999999998</v>
      </c>
      <c r="G18">
        <v>0.60699999999999998</v>
      </c>
      <c r="H18">
        <v>0.157</v>
      </c>
      <c r="I18">
        <v>14.54</v>
      </c>
      <c r="J18">
        <v>10.38</v>
      </c>
      <c r="K18">
        <v>10.38</v>
      </c>
      <c r="L18">
        <v>0.188</v>
      </c>
      <c r="O18" t="s">
        <v>17</v>
      </c>
      <c r="Q18" t="s">
        <v>4</v>
      </c>
      <c r="S18">
        <v>8.2759999999999998</v>
      </c>
      <c r="T18">
        <v>0.60699999999999998</v>
      </c>
      <c r="U18">
        <v>0.157</v>
      </c>
      <c r="V18">
        <v>14.54</v>
      </c>
      <c r="W18">
        <v>10.38</v>
      </c>
      <c r="X18">
        <v>10.38</v>
      </c>
      <c r="Y18">
        <v>0.188</v>
      </c>
      <c r="AC18" s="1">
        <f t="shared" si="1"/>
        <v>0</v>
      </c>
      <c r="AD18" s="1">
        <f t="shared" si="1"/>
        <v>0</v>
      </c>
      <c r="AE18" s="1">
        <f t="shared" si="0"/>
        <v>0</v>
      </c>
      <c r="AF18" s="1">
        <f t="shared" si="0"/>
        <v>0</v>
      </c>
      <c r="AG18" s="1">
        <f t="shared" si="0"/>
        <v>0</v>
      </c>
      <c r="AH18" s="1">
        <f t="shared" si="0"/>
        <v>0</v>
      </c>
      <c r="AI18" s="1">
        <f t="shared" si="0"/>
        <v>0</v>
      </c>
    </row>
    <row r="19" spans="2:35" x14ac:dyDescent="0.25">
      <c r="B19" t="s">
        <v>18</v>
      </c>
      <c r="D19" t="s">
        <v>4</v>
      </c>
      <c r="F19">
        <v>8.2759999999999998</v>
      </c>
      <c r="G19">
        <v>0.60699999999999998</v>
      </c>
      <c r="H19">
        <v>0.157</v>
      </c>
      <c r="I19">
        <v>174.7</v>
      </c>
      <c r="J19">
        <v>10.38</v>
      </c>
      <c r="K19">
        <v>10.38</v>
      </c>
      <c r="L19">
        <v>0.188</v>
      </c>
      <c r="O19" t="s">
        <v>18</v>
      </c>
      <c r="Q19" t="s">
        <v>4</v>
      </c>
      <c r="S19">
        <v>8.2759999999999998</v>
      </c>
      <c r="T19">
        <v>0.60699999999999998</v>
      </c>
      <c r="U19">
        <v>0.157</v>
      </c>
      <c r="V19">
        <v>143.29</v>
      </c>
      <c r="W19">
        <v>10.38</v>
      </c>
      <c r="X19">
        <v>10.38</v>
      </c>
      <c r="Y19">
        <v>0.188</v>
      </c>
      <c r="AC19" s="1">
        <f t="shared" si="1"/>
        <v>0</v>
      </c>
      <c r="AD19" s="1">
        <f t="shared" si="1"/>
        <v>0</v>
      </c>
      <c r="AE19" s="1">
        <f t="shared" si="0"/>
        <v>0</v>
      </c>
      <c r="AF19" s="1">
        <f t="shared" si="0"/>
        <v>-0.17979393245563824</v>
      </c>
      <c r="AG19" s="1">
        <f t="shared" si="0"/>
        <v>0</v>
      </c>
      <c r="AH19" s="1">
        <f t="shared" si="0"/>
        <v>0</v>
      </c>
      <c r="AI19" s="1">
        <f t="shared" si="0"/>
        <v>0</v>
      </c>
    </row>
    <row r="20" spans="2:35" x14ac:dyDescent="0.25">
      <c r="B20" t="s">
        <v>19</v>
      </c>
      <c r="D20" t="s">
        <v>4</v>
      </c>
      <c r="F20">
        <v>8.2759999999999998</v>
      </c>
      <c r="G20">
        <v>0.60699999999999998</v>
      </c>
      <c r="H20">
        <v>0.157</v>
      </c>
      <c r="I20">
        <v>322.85000000000002</v>
      </c>
      <c r="J20">
        <v>10.38</v>
      </c>
      <c r="K20">
        <v>10.38</v>
      </c>
      <c r="L20">
        <v>0.188</v>
      </c>
      <c r="O20" t="s">
        <v>19</v>
      </c>
      <c r="Q20" t="s">
        <v>4</v>
      </c>
      <c r="S20">
        <v>8.2759999999999998</v>
      </c>
      <c r="T20">
        <v>0.60699999999999998</v>
      </c>
      <c r="U20">
        <v>0.157</v>
      </c>
      <c r="V20">
        <v>262.39</v>
      </c>
      <c r="W20">
        <v>10.38</v>
      </c>
      <c r="X20">
        <v>10.38</v>
      </c>
      <c r="Y20">
        <v>0.188</v>
      </c>
      <c r="AC20" s="1">
        <f t="shared" si="1"/>
        <v>0</v>
      </c>
      <c r="AD20" s="1">
        <f t="shared" si="1"/>
        <v>0</v>
      </c>
      <c r="AE20" s="1">
        <f t="shared" si="0"/>
        <v>0</v>
      </c>
      <c r="AF20" s="1">
        <f t="shared" si="0"/>
        <v>-0.18726962985906778</v>
      </c>
      <c r="AG20" s="1">
        <f t="shared" si="0"/>
        <v>0</v>
      </c>
      <c r="AH20" s="1">
        <f t="shared" si="0"/>
        <v>0</v>
      </c>
      <c r="AI20" s="1">
        <f t="shared" si="0"/>
        <v>0</v>
      </c>
    </row>
    <row r="21" spans="2:35" x14ac:dyDescent="0.25">
      <c r="B21" t="s">
        <v>20</v>
      </c>
      <c r="D21" t="s">
        <v>4</v>
      </c>
      <c r="F21">
        <v>8.2759999999999998</v>
      </c>
      <c r="G21">
        <v>0.60699999999999998</v>
      </c>
      <c r="H21">
        <v>0.157</v>
      </c>
      <c r="I21">
        <v>534.91999999999996</v>
      </c>
      <c r="J21">
        <v>10.38</v>
      </c>
      <c r="K21">
        <v>10.38</v>
      </c>
      <c r="L21">
        <v>0.188</v>
      </c>
      <c r="O21" t="s">
        <v>20</v>
      </c>
      <c r="Q21" t="s">
        <v>4</v>
      </c>
      <c r="S21">
        <v>8.2759999999999998</v>
      </c>
      <c r="T21">
        <v>0.60699999999999998</v>
      </c>
      <c r="U21">
        <v>0.157</v>
      </c>
      <c r="V21">
        <v>432.87</v>
      </c>
      <c r="W21">
        <v>10.38</v>
      </c>
      <c r="X21">
        <v>10.38</v>
      </c>
      <c r="Y21">
        <v>0.188</v>
      </c>
      <c r="AC21" s="1">
        <f t="shared" si="1"/>
        <v>0</v>
      </c>
      <c r="AD21" s="1">
        <f t="shared" si="1"/>
        <v>0</v>
      </c>
      <c r="AE21" s="1">
        <f t="shared" si="1"/>
        <v>0</v>
      </c>
      <c r="AF21" s="1">
        <f t="shared" si="1"/>
        <v>-0.1907761908322739</v>
      </c>
      <c r="AG21" s="1">
        <f t="shared" si="1"/>
        <v>0</v>
      </c>
      <c r="AH21" s="1">
        <f t="shared" si="1"/>
        <v>0</v>
      </c>
      <c r="AI21" s="1">
        <f t="shared" si="1"/>
        <v>0</v>
      </c>
    </row>
    <row r="22" spans="2:35" x14ac:dyDescent="0.25">
      <c r="B22" t="s">
        <v>21</v>
      </c>
      <c r="D22" t="s">
        <v>4</v>
      </c>
      <c r="F22">
        <v>8.2759999999999998</v>
      </c>
      <c r="G22">
        <v>0.60699999999999998</v>
      </c>
      <c r="H22">
        <v>0.157</v>
      </c>
      <c r="I22">
        <v>1239.01</v>
      </c>
      <c r="J22">
        <v>10.38</v>
      </c>
      <c r="K22">
        <v>10.38</v>
      </c>
      <c r="L22">
        <v>0.188</v>
      </c>
      <c r="O22" t="s">
        <v>21</v>
      </c>
      <c r="Q22" t="s">
        <v>4</v>
      </c>
      <c r="S22">
        <v>8.2759999999999998</v>
      </c>
      <c r="T22">
        <v>0.60699999999999998</v>
      </c>
      <c r="U22">
        <v>0.157</v>
      </c>
      <c r="V22">
        <v>998.88</v>
      </c>
      <c r="W22">
        <v>10.38</v>
      </c>
      <c r="X22">
        <v>10.38</v>
      </c>
      <c r="Y22">
        <v>0.188</v>
      </c>
      <c r="AC22" s="1">
        <f t="shared" si="1"/>
        <v>0</v>
      </c>
      <c r="AD22" s="1">
        <f t="shared" si="1"/>
        <v>0</v>
      </c>
      <c r="AE22" s="1">
        <f t="shared" si="1"/>
        <v>0</v>
      </c>
      <c r="AF22" s="1">
        <f t="shared" si="1"/>
        <v>-0.19380795958063293</v>
      </c>
      <c r="AG22" s="1">
        <f t="shared" si="1"/>
        <v>0</v>
      </c>
      <c r="AH22" s="1">
        <f t="shared" si="1"/>
        <v>0</v>
      </c>
      <c r="AI22" s="1">
        <f t="shared" si="1"/>
        <v>0</v>
      </c>
    </row>
    <row r="23" spans="2:35" x14ac:dyDescent="0.25">
      <c r="B23" t="s">
        <v>22</v>
      </c>
      <c r="D23" t="s">
        <v>4</v>
      </c>
      <c r="F23">
        <v>5.5010000000000003</v>
      </c>
      <c r="G23">
        <v>0.36799999999999999</v>
      </c>
      <c r="H23">
        <v>0.104</v>
      </c>
      <c r="I23">
        <v>134.19999999999999</v>
      </c>
      <c r="J23">
        <v>10.74</v>
      </c>
      <c r="K23">
        <v>10.74</v>
      </c>
      <c r="L23">
        <v>0.11899999999999999</v>
      </c>
      <c r="O23" t="s">
        <v>22</v>
      </c>
      <c r="Q23" t="s">
        <v>4</v>
      </c>
      <c r="S23">
        <v>5.5010000000000003</v>
      </c>
      <c r="T23">
        <v>0.36799999999999999</v>
      </c>
      <c r="U23">
        <v>0.104</v>
      </c>
      <c r="V23">
        <v>134.19999999999999</v>
      </c>
      <c r="W23">
        <v>10.74</v>
      </c>
      <c r="X23">
        <v>10.74</v>
      </c>
      <c r="Y23">
        <v>0.11899999999999999</v>
      </c>
      <c r="AC23" s="1">
        <f t="shared" si="1"/>
        <v>0</v>
      </c>
      <c r="AD23" s="1">
        <f t="shared" si="1"/>
        <v>0</v>
      </c>
      <c r="AE23" s="1">
        <f t="shared" si="1"/>
        <v>0</v>
      </c>
      <c r="AF23" s="1">
        <f t="shared" si="1"/>
        <v>0</v>
      </c>
      <c r="AG23" s="1">
        <f t="shared" si="1"/>
        <v>0</v>
      </c>
      <c r="AH23" s="1">
        <f t="shared" si="1"/>
        <v>0</v>
      </c>
      <c r="AI23" s="1">
        <f t="shared" si="1"/>
        <v>0</v>
      </c>
    </row>
    <row r="24" spans="2:35" x14ac:dyDescent="0.25">
      <c r="B24" t="s">
        <v>23</v>
      </c>
      <c r="D24" t="s">
        <v>4</v>
      </c>
      <c r="F24">
        <v>5.5010000000000003</v>
      </c>
      <c r="G24">
        <v>0.36799999999999999</v>
      </c>
      <c r="H24">
        <v>0.104</v>
      </c>
      <c r="I24">
        <v>1270.02</v>
      </c>
      <c r="J24">
        <v>10.74</v>
      </c>
      <c r="K24">
        <v>10.74</v>
      </c>
      <c r="L24">
        <v>0.11899999999999999</v>
      </c>
      <c r="O24" t="s">
        <v>23</v>
      </c>
      <c r="Q24" t="s">
        <v>4</v>
      </c>
      <c r="S24">
        <v>5.5010000000000003</v>
      </c>
      <c r="T24">
        <v>0.36799999999999999</v>
      </c>
      <c r="U24">
        <v>0.104</v>
      </c>
      <c r="V24">
        <v>1047.27</v>
      </c>
      <c r="W24">
        <v>10.74</v>
      </c>
      <c r="X24">
        <v>10.74</v>
      </c>
      <c r="Y24">
        <v>0.11899999999999999</v>
      </c>
      <c r="AC24" s="1">
        <f t="shared" si="1"/>
        <v>0</v>
      </c>
      <c r="AD24" s="1">
        <f t="shared" si="1"/>
        <v>0</v>
      </c>
      <c r="AE24" s="1">
        <f t="shared" si="1"/>
        <v>0</v>
      </c>
      <c r="AF24" s="1">
        <f t="shared" si="1"/>
        <v>-0.1753909387253744</v>
      </c>
      <c r="AG24" s="1">
        <f t="shared" si="1"/>
        <v>0</v>
      </c>
      <c r="AH24" s="1">
        <f t="shared" si="1"/>
        <v>0</v>
      </c>
      <c r="AI24" s="1">
        <f t="shared" si="1"/>
        <v>0</v>
      </c>
    </row>
    <row r="25" spans="2:35" x14ac:dyDescent="0.25">
      <c r="B25" t="s">
        <v>24</v>
      </c>
      <c r="D25" t="s">
        <v>4</v>
      </c>
      <c r="F25">
        <v>5.5010000000000003</v>
      </c>
      <c r="G25">
        <v>0.36799999999999999</v>
      </c>
      <c r="H25">
        <v>0.104</v>
      </c>
      <c r="I25">
        <v>3093.63</v>
      </c>
      <c r="J25">
        <v>10.74</v>
      </c>
      <c r="K25">
        <v>10.74</v>
      </c>
      <c r="L25">
        <v>0.11899999999999999</v>
      </c>
      <c r="O25" t="s">
        <v>24</v>
      </c>
      <c r="Q25" t="s">
        <v>4</v>
      </c>
      <c r="S25">
        <v>5.5010000000000003</v>
      </c>
      <c r="T25">
        <v>0.36799999999999999</v>
      </c>
      <c r="U25">
        <v>0.104</v>
      </c>
      <c r="V25">
        <v>2513.27</v>
      </c>
      <c r="W25">
        <v>10.74</v>
      </c>
      <c r="X25">
        <v>10.74</v>
      </c>
      <c r="Y25">
        <v>0.11899999999999999</v>
      </c>
      <c r="AC25" s="1">
        <f t="shared" si="1"/>
        <v>0</v>
      </c>
      <c r="AD25" s="1">
        <f t="shared" si="1"/>
        <v>0</v>
      </c>
      <c r="AE25" s="1">
        <f t="shared" si="1"/>
        <v>0</v>
      </c>
      <c r="AF25" s="1">
        <f t="shared" si="1"/>
        <v>-0.1875983876546323</v>
      </c>
      <c r="AG25" s="1">
        <f t="shared" si="1"/>
        <v>0</v>
      </c>
      <c r="AH25" s="1">
        <f t="shared" si="1"/>
        <v>0</v>
      </c>
      <c r="AI25" s="1">
        <f t="shared" si="1"/>
        <v>0</v>
      </c>
    </row>
    <row r="26" spans="2:35" x14ac:dyDescent="0.25">
      <c r="B26" t="s">
        <v>25</v>
      </c>
      <c r="D26" t="s">
        <v>4</v>
      </c>
      <c r="F26">
        <v>5.5010000000000003</v>
      </c>
      <c r="G26">
        <v>0.36799999999999999</v>
      </c>
      <c r="H26">
        <v>0.104</v>
      </c>
      <c r="I26">
        <v>5669.1</v>
      </c>
      <c r="J26">
        <v>10.74</v>
      </c>
      <c r="K26">
        <v>10.74</v>
      </c>
      <c r="L26">
        <v>0.11899999999999999</v>
      </c>
      <c r="O26" t="s">
        <v>25</v>
      </c>
      <c r="Q26" t="s">
        <v>4</v>
      </c>
      <c r="S26">
        <v>5.5010000000000003</v>
      </c>
      <c r="T26">
        <v>0.36799999999999999</v>
      </c>
      <c r="U26">
        <v>0.104</v>
      </c>
      <c r="V26">
        <v>4583.66</v>
      </c>
      <c r="W26">
        <v>10.74</v>
      </c>
      <c r="X26">
        <v>10.74</v>
      </c>
      <c r="Y26">
        <v>0.11899999999999999</v>
      </c>
      <c r="AC26" s="1">
        <f t="shared" si="1"/>
        <v>0</v>
      </c>
      <c r="AD26" s="1">
        <f t="shared" si="1"/>
        <v>0</v>
      </c>
      <c r="AE26" s="1">
        <f t="shared" si="1"/>
        <v>0</v>
      </c>
      <c r="AF26" s="1">
        <f t="shared" si="1"/>
        <v>-0.19146601753364739</v>
      </c>
      <c r="AG26" s="1">
        <f t="shared" si="1"/>
        <v>0</v>
      </c>
      <c r="AH26" s="1">
        <f t="shared" si="1"/>
        <v>0</v>
      </c>
      <c r="AI26" s="1">
        <f t="shared" si="1"/>
        <v>0</v>
      </c>
    </row>
    <row r="27" spans="2:35" x14ac:dyDescent="0.25">
      <c r="B27" t="s">
        <v>26</v>
      </c>
      <c r="D27" t="s">
        <v>4</v>
      </c>
      <c r="F27">
        <v>5.5010000000000003</v>
      </c>
      <c r="G27">
        <v>0.36799999999999999</v>
      </c>
      <c r="H27">
        <v>0.104</v>
      </c>
      <c r="I27">
        <v>13094.04</v>
      </c>
      <c r="J27">
        <v>10.74</v>
      </c>
      <c r="K27">
        <v>10.74</v>
      </c>
      <c r="L27">
        <v>0.11899999999999999</v>
      </c>
      <c r="O27" t="s">
        <v>26</v>
      </c>
      <c r="Q27" t="s">
        <v>4</v>
      </c>
      <c r="S27">
        <v>5.5010000000000003</v>
      </c>
      <c r="T27">
        <v>0.36799999999999999</v>
      </c>
      <c r="U27">
        <v>0.104</v>
      </c>
      <c r="V27">
        <v>10552.52</v>
      </c>
      <c r="W27">
        <v>10.74</v>
      </c>
      <c r="X27">
        <v>10.74</v>
      </c>
      <c r="Y27">
        <v>0.11899999999999999</v>
      </c>
      <c r="AC27" s="1">
        <f t="shared" si="1"/>
        <v>0</v>
      </c>
      <c r="AD27" s="1">
        <f t="shared" si="1"/>
        <v>0</v>
      </c>
      <c r="AE27" s="1">
        <f t="shared" si="1"/>
        <v>0</v>
      </c>
      <c r="AF27" s="1">
        <f t="shared" si="1"/>
        <v>-0.19409746724463955</v>
      </c>
      <c r="AG27" s="1">
        <f t="shared" si="1"/>
        <v>0</v>
      </c>
      <c r="AH27" s="1">
        <f t="shared" si="1"/>
        <v>0</v>
      </c>
      <c r="AI27" s="1">
        <f t="shared" si="1"/>
        <v>0</v>
      </c>
    </row>
    <row r="28" spans="2:35" x14ac:dyDescent="0.25">
      <c r="B28" t="s">
        <v>27</v>
      </c>
      <c r="D28" t="s">
        <v>4</v>
      </c>
      <c r="F28">
        <v>62.704000000000001</v>
      </c>
      <c r="G28">
        <v>3.8250000000000002</v>
      </c>
      <c r="H28">
        <v>2.3479999999999999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62.567999999999998</v>
      </c>
      <c r="T28">
        <v>3.6880000000000002</v>
      </c>
      <c r="U28">
        <v>2.2109999999999999</v>
      </c>
      <c r="V28">
        <v>0</v>
      </c>
      <c r="W28">
        <v>0</v>
      </c>
      <c r="X28">
        <v>0</v>
      </c>
      <c r="Y28">
        <v>0</v>
      </c>
      <c r="AC28" s="1">
        <f t="shared" si="1"/>
        <v>-2.1689206430212235E-3</v>
      </c>
      <c r="AD28" s="1">
        <f t="shared" si="1"/>
        <v>-3.5816993464052288E-2</v>
      </c>
      <c r="AE28" s="1">
        <f t="shared" si="1"/>
        <v>-5.8347529812606484E-2</v>
      </c>
      <c r="AF28" s="1" t="e">
        <f t="shared" si="1"/>
        <v>#DIV/0!</v>
      </c>
      <c r="AG28" s="1" t="e">
        <f t="shared" si="1"/>
        <v>#DIV/0!</v>
      </c>
      <c r="AH28" s="1" t="e">
        <f t="shared" si="1"/>
        <v>#DIV/0!</v>
      </c>
      <c r="AI28" s="1" t="e">
        <f t="shared" si="1"/>
        <v>#DIV/0!</v>
      </c>
    </row>
    <row r="29" spans="2:35" x14ac:dyDescent="0.25">
      <c r="B29" t="s">
        <v>28</v>
      </c>
      <c r="D29" t="s">
        <v>4</v>
      </c>
      <c r="F29">
        <v>-12.614000000000001</v>
      </c>
      <c r="G29">
        <v>-1.1639999999999999</v>
      </c>
      <c r="H29">
        <v>-0.22600000000000001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-12.614000000000001</v>
      </c>
      <c r="T29">
        <v>-1.1639999999999999</v>
      </c>
      <c r="U29">
        <v>-0.22600000000000001</v>
      </c>
      <c r="V29">
        <v>0</v>
      </c>
      <c r="W29">
        <v>0</v>
      </c>
      <c r="X29">
        <v>0</v>
      </c>
      <c r="Y29">
        <v>0</v>
      </c>
      <c r="AC29" s="1">
        <f t="shared" si="1"/>
        <v>0</v>
      </c>
      <c r="AD29" s="1">
        <f t="shared" si="1"/>
        <v>0</v>
      </c>
      <c r="AE29" s="1">
        <f t="shared" si="1"/>
        <v>0</v>
      </c>
      <c r="AF29" s="1" t="e">
        <f t="shared" si="1"/>
        <v>#DIV/0!</v>
      </c>
      <c r="AG29" s="1" t="e">
        <f t="shared" si="1"/>
        <v>#DIV/0!</v>
      </c>
      <c r="AH29" s="1" t="e">
        <f t="shared" si="1"/>
        <v>#DIV/0!</v>
      </c>
      <c r="AI29" s="1" t="e">
        <f t="shared" si="1"/>
        <v>#DIV/0!</v>
      </c>
    </row>
    <row r="30" spans="2:35" x14ac:dyDescent="0.25">
      <c r="B30" t="s">
        <v>29</v>
      </c>
      <c r="D30" t="s">
        <v>4</v>
      </c>
      <c r="F30">
        <v>-10.955</v>
      </c>
      <c r="G30">
        <v>-0.97799999999999998</v>
      </c>
      <c r="H30">
        <v>-0.19800000000000001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-10.955</v>
      </c>
      <c r="T30">
        <v>-0.97799999999999998</v>
      </c>
      <c r="U30">
        <v>-0.19800000000000001</v>
      </c>
      <c r="V30">
        <v>0</v>
      </c>
      <c r="W30">
        <v>0</v>
      </c>
      <c r="X30">
        <v>0</v>
      </c>
      <c r="Y30">
        <v>0</v>
      </c>
      <c r="AC30" s="1">
        <f t="shared" si="1"/>
        <v>0</v>
      </c>
      <c r="AD30" s="1">
        <f t="shared" si="1"/>
        <v>0</v>
      </c>
      <c r="AE30" s="1">
        <f t="shared" si="1"/>
        <v>0</v>
      </c>
      <c r="AF30" s="1" t="e">
        <f t="shared" si="1"/>
        <v>#DIV/0!</v>
      </c>
      <c r="AG30" s="1" t="e">
        <f t="shared" si="1"/>
        <v>#DIV/0!</v>
      </c>
      <c r="AH30" s="1" t="e">
        <f t="shared" si="1"/>
        <v>#DIV/0!</v>
      </c>
      <c r="AI30" s="1" t="e">
        <f t="shared" si="1"/>
        <v>#DIV/0!</v>
      </c>
    </row>
    <row r="31" spans="2:35" x14ac:dyDescent="0.25">
      <c r="B31" t="s">
        <v>30</v>
      </c>
      <c r="D31" t="s">
        <v>4</v>
      </c>
      <c r="F31">
        <v>-12.614000000000001</v>
      </c>
      <c r="G31">
        <v>-1.1639999999999999</v>
      </c>
      <c r="H31">
        <v>-0.22600000000000001</v>
      </c>
      <c r="I31">
        <v>0</v>
      </c>
      <c r="J31">
        <v>0</v>
      </c>
      <c r="K31">
        <v>0</v>
      </c>
      <c r="L31">
        <v>0.376</v>
      </c>
      <c r="O31" t="s">
        <v>30</v>
      </c>
      <c r="Q31" t="s">
        <v>4</v>
      </c>
      <c r="S31">
        <v>-12.614000000000001</v>
      </c>
      <c r="T31">
        <v>-1.1639999999999999</v>
      </c>
      <c r="U31">
        <v>-0.22600000000000001</v>
      </c>
      <c r="V31">
        <v>0</v>
      </c>
      <c r="W31">
        <v>0</v>
      </c>
      <c r="X31">
        <v>0</v>
      </c>
      <c r="Y31">
        <v>0.376</v>
      </c>
      <c r="AC31" s="1">
        <f t="shared" si="1"/>
        <v>0</v>
      </c>
      <c r="AD31" s="1">
        <f t="shared" si="1"/>
        <v>0</v>
      </c>
      <c r="AE31" s="1">
        <f t="shared" si="1"/>
        <v>0</v>
      </c>
      <c r="AF31" s="1" t="e">
        <f t="shared" si="1"/>
        <v>#DIV/0!</v>
      </c>
      <c r="AG31" s="1" t="e">
        <f t="shared" si="1"/>
        <v>#DIV/0!</v>
      </c>
      <c r="AH31" s="1" t="e">
        <f t="shared" si="1"/>
        <v>#DIV/0!</v>
      </c>
      <c r="AI31" s="1">
        <f t="shared" si="1"/>
        <v>0</v>
      </c>
    </row>
    <row r="32" spans="2:35" x14ac:dyDescent="0.25">
      <c r="B32" t="s">
        <v>31</v>
      </c>
      <c r="D32" t="s">
        <v>4</v>
      </c>
      <c r="F32">
        <v>-12.614000000000001</v>
      </c>
      <c r="G32">
        <v>-1.1639999999999999</v>
      </c>
      <c r="H32">
        <v>-0.22600000000000001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-12.614000000000001</v>
      </c>
      <c r="T32">
        <v>-1.1639999999999999</v>
      </c>
      <c r="U32">
        <v>-0.22600000000000001</v>
      </c>
      <c r="V32">
        <v>0</v>
      </c>
      <c r="W32">
        <v>0</v>
      </c>
      <c r="X32">
        <v>0</v>
      </c>
      <c r="Y32">
        <v>0</v>
      </c>
      <c r="AC32" s="1">
        <f t="shared" si="1"/>
        <v>0</v>
      </c>
      <c r="AD32" s="1">
        <f t="shared" si="1"/>
        <v>0</v>
      </c>
      <c r="AE32" s="1">
        <f t="shared" si="1"/>
        <v>0</v>
      </c>
      <c r="AF32" s="1" t="e">
        <f t="shared" si="1"/>
        <v>#DIV/0!</v>
      </c>
      <c r="AG32" s="1" t="e">
        <f t="shared" si="1"/>
        <v>#DIV/0!</v>
      </c>
      <c r="AH32" s="1" t="e">
        <f t="shared" si="1"/>
        <v>#DIV/0!</v>
      </c>
      <c r="AI32" s="1" t="e">
        <f t="shared" si="1"/>
        <v>#DIV/0!</v>
      </c>
    </row>
    <row r="33" spans="1:35" x14ac:dyDescent="0.25">
      <c r="B33" t="s">
        <v>32</v>
      </c>
      <c r="D33" t="s">
        <v>4</v>
      </c>
      <c r="F33">
        <v>-10.955</v>
      </c>
      <c r="G33">
        <v>-0.97799999999999998</v>
      </c>
      <c r="H33">
        <v>-0.19800000000000001</v>
      </c>
      <c r="I33">
        <v>0</v>
      </c>
      <c r="J33">
        <v>0</v>
      </c>
      <c r="K33">
        <v>0</v>
      </c>
      <c r="L33">
        <v>0.28100000000000003</v>
      </c>
      <c r="O33" t="s">
        <v>32</v>
      </c>
      <c r="Q33" t="s">
        <v>4</v>
      </c>
      <c r="S33">
        <v>-10.955</v>
      </c>
      <c r="T33">
        <v>-0.97799999999999998</v>
      </c>
      <c r="U33">
        <v>-0.19800000000000001</v>
      </c>
      <c r="V33">
        <v>0</v>
      </c>
      <c r="W33">
        <v>0</v>
      </c>
      <c r="X33">
        <v>0</v>
      </c>
      <c r="Y33">
        <v>0.28100000000000003</v>
      </c>
      <c r="AC33" s="1">
        <f t="shared" si="1"/>
        <v>0</v>
      </c>
      <c r="AD33" s="1">
        <f t="shared" si="1"/>
        <v>0</v>
      </c>
      <c r="AE33" s="1">
        <f t="shared" si="1"/>
        <v>0</v>
      </c>
      <c r="AF33" s="1" t="e">
        <f t="shared" si="1"/>
        <v>#DIV/0!</v>
      </c>
      <c r="AG33" s="1" t="e">
        <f t="shared" si="1"/>
        <v>#DIV/0!</v>
      </c>
      <c r="AH33" s="1" t="e">
        <f t="shared" si="1"/>
        <v>#DIV/0!</v>
      </c>
      <c r="AI33" s="1">
        <f t="shared" si="1"/>
        <v>0</v>
      </c>
    </row>
    <row r="34" spans="1:35" x14ac:dyDescent="0.25">
      <c r="B34" t="s">
        <v>33</v>
      </c>
      <c r="D34" t="s">
        <v>4</v>
      </c>
      <c r="F34">
        <v>-10.955</v>
      </c>
      <c r="G34">
        <v>-0.97799999999999998</v>
      </c>
      <c r="H34">
        <v>-0.19800000000000001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-10.955</v>
      </c>
      <c r="T34">
        <v>-0.97799999999999998</v>
      </c>
      <c r="U34">
        <v>-0.19800000000000001</v>
      </c>
      <c r="V34">
        <v>0</v>
      </c>
      <c r="W34">
        <v>0</v>
      </c>
      <c r="X34">
        <v>0</v>
      </c>
      <c r="Y34">
        <v>0</v>
      </c>
      <c r="AC34" s="1">
        <f t="shared" si="1"/>
        <v>0</v>
      </c>
      <c r="AD34" s="1">
        <f t="shared" si="1"/>
        <v>0</v>
      </c>
      <c r="AE34" s="1">
        <f t="shared" si="1"/>
        <v>0</v>
      </c>
      <c r="AF34" s="1" t="e">
        <f t="shared" si="1"/>
        <v>#DIV/0!</v>
      </c>
      <c r="AG34" s="1" t="e">
        <f t="shared" si="1"/>
        <v>#DIV/0!</v>
      </c>
      <c r="AH34" s="1" t="e">
        <f t="shared" si="1"/>
        <v>#DIV/0!</v>
      </c>
      <c r="AI34" s="1" t="e">
        <f t="shared" si="1"/>
        <v>#DIV/0!</v>
      </c>
    </row>
    <row r="35" spans="1:35" x14ac:dyDescent="0.25">
      <c r="B35" t="s">
        <v>34</v>
      </c>
      <c r="D35" t="s">
        <v>4</v>
      </c>
      <c r="F35">
        <v>-6.5359999999999996</v>
      </c>
      <c r="G35">
        <v>-0.47899999999999998</v>
      </c>
      <c r="H35">
        <v>-0.124</v>
      </c>
      <c r="I35">
        <v>83.99</v>
      </c>
      <c r="J35">
        <v>0</v>
      </c>
      <c r="K35">
        <v>0</v>
      </c>
      <c r="L35">
        <v>0.23899999999999999</v>
      </c>
      <c r="O35" t="s">
        <v>34</v>
      </c>
      <c r="Q35" t="s">
        <v>4</v>
      </c>
      <c r="S35">
        <v>-6.5359999999999996</v>
      </c>
      <c r="T35">
        <v>-0.47899999999999998</v>
      </c>
      <c r="U35">
        <v>-0.124</v>
      </c>
      <c r="V35">
        <v>83.99</v>
      </c>
      <c r="W35">
        <v>0</v>
      </c>
      <c r="X35">
        <v>0</v>
      </c>
      <c r="Y35">
        <v>0.23899999999999999</v>
      </c>
      <c r="AC35" s="1">
        <f t="shared" si="1"/>
        <v>0</v>
      </c>
      <c r="AD35" s="1">
        <f t="shared" si="1"/>
        <v>0</v>
      </c>
      <c r="AE35" s="1">
        <f t="shared" si="1"/>
        <v>0</v>
      </c>
      <c r="AF35" s="1">
        <f t="shared" si="1"/>
        <v>0</v>
      </c>
      <c r="AG35" s="1" t="e">
        <f t="shared" si="1"/>
        <v>#DIV/0!</v>
      </c>
      <c r="AH35" s="1" t="e">
        <f t="shared" si="1"/>
        <v>#DIV/0!</v>
      </c>
      <c r="AI35" s="1">
        <f t="shared" si="1"/>
        <v>0</v>
      </c>
    </row>
    <row r="36" spans="1:35" x14ac:dyDescent="0.25">
      <c r="B36" t="s">
        <v>35</v>
      </c>
      <c r="D36" t="s">
        <v>4</v>
      </c>
      <c r="F36">
        <v>-6.5359999999999996</v>
      </c>
      <c r="G36">
        <v>-0.47899999999999998</v>
      </c>
      <c r="H36">
        <v>-0.124</v>
      </c>
      <c r="I36">
        <v>83.99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-6.5359999999999996</v>
      </c>
      <c r="T36">
        <v>-0.47899999999999998</v>
      </c>
      <c r="U36">
        <v>-0.124</v>
      </c>
      <c r="V36">
        <v>83.99</v>
      </c>
      <c r="W36">
        <v>0</v>
      </c>
      <c r="X36">
        <v>0</v>
      </c>
      <c r="Y36">
        <v>0</v>
      </c>
      <c r="AC36" s="1">
        <f t="shared" si="1"/>
        <v>0</v>
      </c>
      <c r="AD36" s="1">
        <f t="shared" si="1"/>
        <v>0</v>
      </c>
      <c r="AE36" s="1">
        <f t="shared" si="1"/>
        <v>0</v>
      </c>
      <c r="AF36" s="1">
        <f t="shared" si="1"/>
        <v>0</v>
      </c>
      <c r="AG36" s="1" t="e">
        <f t="shared" si="1"/>
        <v>#DIV/0!</v>
      </c>
      <c r="AH36" s="1" t="e">
        <f t="shared" si="1"/>
        <v>#DIV/0!</v>
      </c>
      <c r="AI36" s="1" t="e">
        <f t="shared" si="1"/>
        <v>#DIV/0!</v>
      </c>
    </row>
    <row r="37" spans="1:35" x14ac:dyDescent="0.25">
      <c r="AC37" s="1"/>
      <c r="AD37" s="1"/>
      <c r="AE37" s="1"/>
      <c r="AF37" s="1"/>
      <c r="AG37" s="1"/>
      <c r="AH37" s="1"/>
      <c r="AI37" s="1"/>
    </row>
    <row r="38" spans="1:35" x14ac:dyDescent="0.25">
      <c r="A38" t="s">
        <v>36</v>
      </c>
      <c r="N38" t="s">
        <v>36</v>
      </c>
      <c r="AC38" s="1"/>
      <c r="AD38" s="1"/>
      <c r="AE38" s="1"/>
      <c r="AF38" s="1"/>
      <c r="AG38" s="1"/>
      <c r="AH38" s="1"/>
      <c r="AI38" s="1"/>
    </row>
    <row r="39" spans="1:35" x14ac:dyDescent="0.25">
      <c r="B39" t="s">
        <v>3</v>
      </c>
      <c r="D39" t="s">
        <v>37</v>
      </c>
      <c r="F39">
        <v>12.164999999999999</v>
      </c>
      <c r="G39">
        <v>1.1220000000000001</v>
      </c>
      <c r="H39">
        <v>0.218</v>
      </c>
      <c r="I39">
        <v>10.3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12.164999999999999</v>
      </c>
      <c r="T39">
        <v>1.1220000000000001</v>
      </c>
      <c r="U39">
        <v>0.218</v>
      </c>
      <c r="V39">
        <v>11.03</v>
      </c>
      <c r="W39">
        <v>0</v>
      </c>
      <c r="X39">
        <v>0</v>
      </c>
      <c r="Y39">
        <v>0</v>
      </c>
      <c r="AC39" s="1">
        <f t="shared" si="1"/>
        <v>0</v>
      </c>
      <c r="AD39" s="1">
        <f t="shared" si="1"/>
        <v>0</v>
      </c>
      <c r="AE39" s="1">
        <f t="shared" si="1"/>
        <v>0</v>
      </c>
      <c r="AF39" s="1">
        <f t="shared" si="1"/>
        <v>7.0873786407766856E-2</v>
      </c>
      <c r="AG39" s="1" t="e">
        <f t="shared" si="1"/>
        <v>#DIV/0!</v>
      </c>
      <c r="AH39" s="1" t="e">
        <f t="shared" si="1"/>
        <v>#DIV/0!</v>
      </c>
      <c r="AI39" s="1" t="e">
        <f t="shared" si="1"/>
        <v>#DIV/0!</v>
      </c>
    </row>
    <row r="40" spans="1:35" x14ac:dyDescent="0.25">
      <c r="B40" t="s">
        <v>5</v>
      </c>
      <c r="D40" t="s">
        <v>37</v>
      </c>
      <c r="F40">
        <v>12.164999999999999</v>
      </c>
      <c r="G40">
        <v>1.1220000000000001</v>
      </c>
      <c r="H40">
        <v>0.218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12.164999999999999</v>
      </c>
      <c r="T40">
        <v>1.1220000000000001</v>
      </c>
      <c r="U40">
        <v>0.218</v>
      </c>
      <c r="V40">
        <v>0</v>
      </c>
      <c r="W40">
        <v>0</v>
      </c>
      <c r="X40">
        <v>0</v>
      </c>
      <c r="Y40">
        <v>0</v>
      </c>
      <c r="AC40" s="1">
        <f t="shared" si="1"/>
        <v>0</v>
      </c>
      <c r="AD40" s="1">
        <f t="shared" si="1"/>
        <v>0</v>
      </c>
      <c r="AE40" s="1">
        <f t="shared" si="1"/>
        <v>0</v>
      </c>
      <c r="AF40" s="1" t="e">
        <f t="shared" si="1"/>
        <v>#DIV/0!</v>
      </c>
      <c r="AG40" s="1" t="e">
        <f t="shared" si="1"/>
        <v>#DIV/0!</v>
      </c>
      <c r="AH40" s="1" t="e">
        <f t="shared" si="1"/>
        <v>#DIV/0!</v>
      </c>
      <c r="AI40" s="1" t="e">
        <f t="shared" si="1"/>
        <v>#DIV/0!</v>
      </c>
    </row>
    <row r="41" spans="1:35" x14ac:dyDescent="0.25">
      <c r="B41" t="s">
        <v>6</v>
      </c>
      <c r="D41" t="s">
        <v>37</v>
      </c>
      <c r="F41">
        <v>12.590999999999999</v>
      </c>
      <c r="G41">
        <v>1.1619999999999999</v>
      </c>
      <c r="H41">
        <v>0.22600000000000001</v>
      </c>
      <c r="I41">
        <v>10.37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12.590999999999999</v>
      </c>
      <c r="T41">
        <v>1.1619999999999999</v>
      </c>
      <c r="U41">
        <v>0.22600000000000001</v>
      </c>
      <c r="V41">
        <v>11.86</v>
      </c>
      <c r="W41">
        <v>0</v>
      </c>
      <c r="X41">
        <v>0</v>
      </c>
      <c r="Y41">
        <v>0</v>
      </c>
      <c r="AC41" s="1">
        <f t="shared" si="1"/>
        <v>0</v>
      </c>
      <c r="AD41" s="1">
        <f t="shared" si="1"/>
        <v>0</v>
      </c>
      <c r="AE41" s="1">
        <f t="shared" si="1"/>
        <v>0</v>
      </c>
      <c r="AF41" s="1">
        <f t="shared" si="1"/>
        <v>0.14368370298939251</v>
      </c>
      <c r="AG41" s="1" t="e">
        <f t="shared" si="1"/>
        <v>#DIV/0!</v>
      </c>
      <c r="AH41" s="1" t="e">
        <f t="shared" si="1"/>
        <v>#DIV/0!</v>
      </c>
      <c r="AI41" s="1" t="e">
        <f t="shared" si="1"/>
        <v>#DIV/0!</v>
      </c>
    </row>
    <row r="42" spans="1:35" x14ac:dyDescent="0.25">
      <c r="B42" t="s">
        <v>7</v>
      </c>
      <c r="D42" t="s">
        <v>37</v>
      </c>
      <c r="F42">
        <v>12.590999999999999</v>
      </c>
      <c r="G42">
        <v>1.1619999999999999</v>
      </c>
      <c r="H42">
        <v>0.22600000000000001</v>
      </c>
      <c r="I42">
        <v>14.27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12.590999999999999</v>
      </c>
      <c r="T42">
        <v>1.1619999999999999</v>
      </c>
      <c r="U42">
        <v>0.22600000000000001</v>
      </c>
      <c r="V42">
        <v>14.99</v>
      </c>
      <c r="W42">
        <v>0</v>
      </c>
      <c r="X42">
        <v>0</v>
      </c>
      <c r="Y42">
        <v>0</v>
      </c>
      <c r="AC42" s="1">
        <f t="shared" si="1"/>
        <v>0</v>
      </c>
      <c r="AD42" s="1">
        <f t="shared" si="1"/>
        <v>0</v>
      </c>
      <c r="AE42" s="1">
        <f t="shared" si="1"/>
        <v>0</v>
      </c>
      <c r="AF42" s="1">
        <f t="shared" si="1"/>
        <v>5.0455501051156315E-2</v>
      </c>
      <c r="AG42" s="1" t="e">
        <f t="shared" si="1"/>
        <v>#DIV/0!</v>
      </c>
      <c r="AH42" s="1" t="e">
        <f t="shared" si="1"/>
        <v>#DIV/0!</v>
      </c>
      <c r="AI42" s="1" t="e">
        <f t="shared" si="1"/>
        <v>#DIV/0!</v>
      </c>
    </row>
    <row r="43" spans="1:35" x14ac:dyDescent="0.25">
      <c r="B43" t="s">
        <v>8</v>
      </c>
      <c r="D43" t="s">
        <v>37</v>
      </c>
      <c r="F43">
        <v>12.590999999999999</v>
      </c>
      <c r="G43">
        <v>1.1619999999999999</v>
      </c>
      <c r="H43">
        <v>0.22600000000000001</v>
      </c>
      <c r="I43">
        <v>21.17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12.590999999999999</v>
      </c>
      <c r="T43">
        <v>1.1619999999999999</v>
      </c>
      <c r="U43">
        <v>0.22600000000000001</v>
      </c>
      <c r="V43">
        <v>20.54</v>
      </c>
      <c r="W43">
        <v>0</v>
      </c>
      <c r="X43">
        <v>0</v>
      </c>
      <c r="Y43">
        <v>0</v>
      </c>
      <c r="AC43" s="1">
        <f t="shared" si="1"/>
        <v>0</v>
      </c>
      <c r="AD43" s="1">
        <f t="shared" si="1"/>
        <v>0</v>
      </c>
      <c r="AE43" s="1">
        <f t="shared" si="1"/>
        <v>0</v>
      </c>
      <c r="AF43" s="1">
        <f t="shared" si="1"/>
        <v>-2.9759093056211737E-2</v>
      </c>
      <c r="AG43" s="1" t="e">
        <f t="shared" si="1"/>
        <v>#DIV/0!</v>
      </c>
      <c r="AH43" s="1" t="e">
        <f t="shared" si="1"/>
        <v>#DIV/0!</v>
      </c>
      <c r="AI43" s="1" t="e">
        <f t="shared" si="1"/>
        <v>#DIV/0!</v>
      </c>
    </row>
    <row r="44" spans="1:35" x14ac:dyDescent="0.25">
      <c r="B44" t="s">
        <v>9</v>
      </c>
      <c r="D44" t="s">
        <v>37</v>
      </c>
      <c r="F44">
        <v>12.590999999999999</v>
      </c>
      <c r="G44">
        <v>1.1619999999999999</v>
      </c>
      <c r="H44">
        <v>0.22600000000000001</v>
      </c>
      <c r="I44">
        <v>33.1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12.590999999999999</v>
      </c>
      <c r="T44">
        <v>1.1619999999999999</v>
      </c>
      <c r="U44">
        <v>0.22600000000000001</v>
      </c>
      <c r="V44">
        <v>30.13</v>
      </c>
      <c r="W44">
        <v>0</v>
      </c>
      <c r="X44">
        <v>0</v>
      </c>
      <c r="Y44">
        <v>0</v>
      </c>
      <c r="AC44" s="1">
        <f t="shared" si="1"/>
        <v>0</v>
      </c>
      <c r="AD44" s="1">
        <f t="shared" si="1"/>
        <v>0</v>
      </c>
      <c r="AE44" s="1">
        <f t="shared" si="1"/>
        <v>0</v>
      </c>
      <c r="AF44" s="1">
        <f t="shared" si="1"/>
        <v>-8.9728096676737229E-2</v>
      </c>
      <c r="AG44" s="1" t="e">
        <f t="shared" si="1"/>
        <v>#DIV/0!</v>
      </c>
      <c r="AH44" s="1" t="e">
        <f t="shared" si="1"/>
        <v>#DIV/0!</v>
      </c>
      <c r="AI44" s="1" t="e">
        <f t="shared" si="1"/>
        <v>#DIV/0!</v>
      </c>
    </row>
    <row r="45" spans="1:35" x14ac:dyDescent="0.25">
      <c r="B45" t="s">
        <v>10</v>
      </c>
      <c r="D45" t="s">
        <v>37</v>
      </c>
      <c r="F45">
        <v>12.590999999999999</v>
      </c>
      <c r="G45">
        <v>1.1619999999999999</v>
      </c>
      <c r="H45">
        <v>0.22600000000000001</v>
      </c>
      <c r="I45">
        <v>68.989999999999995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12.590999999999999</v>
      </c>
      <c r="T45">
        <v>1.1619999999999999</v>
      </c>
      <c r="U45">
        <v>0.22600000000000001</v>
      </c>
      <c r="V45">
        <v>58.98</v>
      </c>
      <c r="W45">
        <v>0</v>
      </c>
      <c r="X45">
        <v>0</v>
      </c>
      <c r="Y45">
        <v>0</v>
      </c>
      <c r="AC45" s="1">
        <f t="shared" si="1"/>
        <v>0</v>
      </c>
      <c r="AD45" s="1">
        <f t="shared" si="1"/>
        <v>0</v>
      </c>
      <c r="AE45" s="1">
        <f t="shared" si="1"/>
        <v>0</v>
      </c>
      <c r="AF45" s="1">
        <f t="shared" si="1"/>
        <v>-0.14509349181040729</v>
      </c>
      <c r="AG45" s="1" t="e">
        <f t="shared" si="1"/>
        <v>#DIV/0!</v>
      </c>
      <c r="AH45" s="1" t="e">
        <f t="shared" si="1"/>
        <v>#DIV/0!</v>
      </c>
      <c r="AI45" s="1" t="e">
        <f t="shared" si="1"/>
        <v>#DIV/0!</v>
      </c>
    </row>
    <row r="46" spans="1:35" x14ac:dyDescent="0.25">
      <c r="B46" t="s">
        <v>11</v>
      </c>
      <c r="D46" t="s">
        <v>37</v>
      </c>
      <c r="F46">
        <v>12.590999999999999</v>
      </c>
      <c r="G46">
        <v>1.1619999999999999</v>
      </c>
      <c r="H46">
        <v>0.22600000000000001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12.590999999999999</v>
      </c>
      <c r="T46">
        <v>1.1619999999999999</v>
      </c>
      <c r="U46">
        <v>0.22600000000000001</v>
      </c>
      <c r="V46">
        <v>0</v>
      </c>
      <c r="W46">
        <v>0</v>
      </c>
      <c r="X46">
        <v>0</v>
      </c>
      <c r="Y46">
        <v>0</v>
      </c>
      <c r="AC46" s="1">
        <f t="shared" si="1"/>
        <v>0</v>
      </c>
      <c r="AD46" s="1">
        <f t="shared" si="1"/>
        <v>0</v>
      </c>
      <c r="AE46" s="1">
        <f t="shared" si="1"/>
        <v>0</v>
      </c>
      <c r="AF46" s="1" t="e">
        <f t="shared" si="1"/>
        <v>#DIV/0!</v>
      </c>
      <c r="AG46" s="1" t="e">
        <f t="shared" si="1"/>
        <v>#DIV/0!</v>
      </c>
      <c r="AH46" s="1" t="e">
        <f t="shared" si="1"/>
        <v>#DIV/0!</v>
      </c>
      <c r="AI46" s="1" t="e">
        <f t="shared" si="1"/>
        <v>#DIV/0!</v>
      </c>
    </row>
    <row r="47" spans="1:35" x14ac:dyDescent="0.25">
      <c r="B47" t="s">
        <v>12</v>
      </c>
      <c r="D47" t="s">
        <v>37</v>
      </c>
      <c r="F47">
        <v>8.093</v>
      </c>
      <c r="G47">
        <v>0.70499999999999996</v>
      </c>
      <c r="H47">
        <v>0.14699999999999999</v>
      </c>
      <c r="I47">
        <v>11.82</v>
      </c>
      <c r="J47">
        <v>7.02</v>
      </c>
      <c r="K47">
        <v>7.02</v>
      </c>
      <c r="L47">
        <v>0.19600000000000001</v>
      </c>
      <c r="O47" t="s">
        <v>12</v>
      </c>
      <c r="Q47" t="s">
        <v>37</v>
      </c>
      <c r="S47">
        <v>8.093</v>
      </c>
      <c r="T47">
        <v>0.70499999999999996</v>
      </c>
      <c r="U47">
        <v>0.14699999999999999</v>
      </c>
      <c r="V47">
        <v>11.82</v>
      </c>
      <c r="W47">
        <v>7.02</v>
      </c>
      <c r="X47">
        <v>7.02</v>
      </c>
      <c r="Y47">
        <v>0.19600000000000001</v>
      </c>
      <c r="AC47" s="1">
        <f t="shared" si="1"/>
        <v>0</v>
      </c>
      <c r="AD47" s="1">
        <f t="shared" si="1"/>
        <v>0</v>
      </c>
      <c r="AE47" s="1">
        <f t="shared" si="1"/>
        <v>0</v>
      </c>
      <c r="AF47" s="1">
        <f t="shared" si="1"/>
        <v>0</v>
      </c>
      <c r="AG47" s="1">
        <f t="shared" si="1"/>
        <v>0</v>
      </c>
      <c r="AH47" s="1">
        <f t="shared" si="1"/>
        <v>0</v>
      </c>
      <c r="AI47" s="1">
        <f t="shared" si="1"/>
        <v>0</v>
      </c>
    </row>
    <row r="48" spans="1:35" x14ac:dyDescent="0.25">
      <c r="B48" t="s">
        <v>13</v>
      </c>
      <c r="D48" t="s">
        <v>37</v>
      </c>
      <c r="F48">
        <v>8.093</v>
      </c>
      <c r="G48">
        <v>0.70499999999999996</v>
      </c>
      <c r="H48">
        <v>0.14699999999999999</v>
      </c>
      <c r="I48">
        <v>113.44</v>
      </c>
      <c r="J48">
        <v>7.02</v>
      </c>
      <c r="K48">
        <v>7.02</v>
      </c>
      <c r="L48">
        <v>0.19600000000000001</v>
      </c>
      <c r="O48" t="s">
        <v>13</v>
      </c>
      <c r="Q48" t="s">
        <v>37</v>
      </c>
      <c r="S48">
        <v>8.093</v>
      </c>
      <c r="T48">
        <v>0.70499999999999996</v>
      </c>
      <c r="U48">
        <v>0.14699999999999999</v>
      </c>
      <c r="V48">
        <v>93.51</v>
      </c>
      <c r="W48">
        <v>7.02</v>
      </c>
      <c r="X48">
        <v>7.02</v>
      </c>
      <c r="Y48">
        <v>0.19600000000000001</v>
      </c>
      <c r="AC48" s="1">
        <f t="shared" si="1"/>
        <v>0</v>
      </c>
      <c r="AD48" s="1">
        <f t="shared" si="1"/>
        <v>0</v>
      </c>
      <c r="AE48" s="1">
        <f t="shared" si="1"/>
        <v>0</v>
      </c>
      <c r="AF48" s="1">
        <f t="shared" si="1"/>
        <v>-0.17568758815232716</v>
      </c>
      <c r="AG48" s="1">
        <f t="shared" si="1"/>
        <v>0</v>
      </c>
      <c r="AH48" s="1">
        <f t="shared" si="1"/>
        <v>0</v>
      </c>
      <c r="AI48" s="1">
        <f t="shared" si="1"/>
        <v>0</v>
      </c>
    </row>
    <row r="49" spans="2:35" x14ac:dyDescent="0.25">
      <c r="B49" t="s">
        <v>14</v>
      </c>
      <c r="D49" t="s">
        <v>37</v>
      </c>
      <c r="F49">
        <v>8.093</v>
      </c>
      <c r="G49">
        <v>0.70499999999999996</v>
      </c>
      <c r="H49">
        <v>0.14699999999999999</v>
      </c>
      <c r="I49">
        <v>207.45</v>
      </c>
      <c r="J49">
        <v>7.02</v>
      </c>
      <c r="K49">
        <v>7.02</v>
      </c>
      <c r="L49">
        <v>0.19600000000000001</v>
      </c>
      <c r="O49" t="s">
        <v>14</v>
      </c>
      <c r="Q49" t="s">
        <v>37</v>
      </c>
      <c r="S49">
        <v>8.093</v>
      </c>
      <c r="T49">
        <v>0.70499999999999996</v>
      </c>
      <c r="U49">
        <v>0.14699999999999999</v>
      </c>
      <c r="V49">
        <v>169.08</v>
      </c>
      <c r="W49">
        <v>7.02</v>
      </c>
      <c r="X49">
        <v>7.02</v>
      </c>
      <c r="Y49">
        <v>0.19600000000000001</v>
      </c>
      <c r="AC49" s="1">
        <f t="shared" si="1"/>
        <v>0</v>
      </c>
      <c r="AD49" s="1">
        <f t="shared" si="1"/>
        <v>0</v>
      </c>
      <c r="AE49" s="1">
        <f t="shared" si="1"/>
        <v>0</v>
      </c>
      <c r="AF49" s="1">
        <f t="shared" si="1"/>
        <v>-0.18496023138105558</v>
      </c>
      <c r="AG49" s="1">
        <f t="shared" si="1"/>
        <v>0</v>
      </c>
      <c r="AH49" s="1">
        <f t="shared" si="1"/>
        <v>0</v>
      </c>
      <c r="AI49" s="1">
        <f t="shared" si="1"/>
        <v>0</v>
      </c>
    </row>
    <row r="50" spans="2:35" x14ac:dyDescent="0.25">
      <c r="B50" t="s">
        <v>15</v>
      </c>
      <c r="D50" t="s">
        <v>37</v>
      </c>
      <c r="F50">
        <v>8.093</v>
      </c>
      <c r="G50">
        <v>0.70499999999999996</v>
      </c>
      <c r="H50">
        <v>0.14699999999999999</v>
      </c>
      <c r="I50">
        <v>342.01</v>
      </c>
      <c r="J50">
        <v>7.02</v>
      </c>
      <c r="K50">
        <v>7.02</v>
      </c>
      <c r="L50">
        <v>0.19600000000000001</v>
      </c>
      <c r="O50" t="s">
        <v>15</v>
      </c>
      <c r="Q50" t="s">
        <v>37</v>
      </c>
      <c r="S50">
        <v>8.093</v>
      </c>
      <c r="T50">
        <v>0.70499999999999996</v>
      </c>
      <c r="U50">
        <v>0.14699999999999999</v>
      </c>
      <c r="V50">
        <v>277.26</v>
      </c>
      <c r="W50">
        <v>7.02</v>
      </c>
      <c r="X50">
        <v>7.02</v>
      </c>
      <c r="Y50">
        <v>0.19600000000000001</v>
      </c>
      <c r="AC50" s="1">
        <f t="shared" si="1"/>
        <v>0</v>
      </c>
      <c r="AD50" s="1">
        <f t="shared" si="1"/>
        <v>0</v>
      </c>
      <c r="AE50" s="1">
        <f t="shared" si="1"/>
        <v>0</v>
      </c>
      <c r="AF50" s="1">
        <f t="shared" si="1"/>
        <v>-0.18932194965059501</v>
      </c>
      <c r="AG50" s="1">
        <f t="shared" si="1"/>
        <v>0</v>
      </c>
      <c r="AH50" s="1">
        <f t="shared" si="1"/>
        <v>0</v>
      </c>
      <c r="AI50" s="1">
        <f t="shared" si="1"/>
        <v>0</v>
      </c>
    </row>
    <row r="51" spans="2:35" x14ac:dyDescent="0.25">
      <c r="B51" t="s">
        <v>16</v>
      </c>
      <c r="D51" t="s">
        <v>37</v>
      </c>
      <c r="F51">
        <v>8.093</v>
      </c>
      <c r="G51">
        <v>0.70499999999999996</v>
      </c>
      <c r="H51">
        <v>0.14699999999999999</v>
      </c>
      <c r="I51">
        <v>788.77</v>
      </c>
      <c r="J51">
        <v>7.02</v>
      </c>
      <c r="K51">
        <v>7.02</v>
      </c>
      <c r="L51">
        <v>0.19600000000000001</v>
      </c>
      <c r="O51" t="s">
        <v>16</v>
      </c>
      <c r="Q51" t="s">
        <v>37</v>
      </c>
      <c r="S51">
        <v>8.093</v>
      </c>
      <c r="T51">
        <v>0.70499999999999996</v>
      </c>
      <c r="U51">
        <v>0.14699999999999999</v>
      </c>
      <c r="V51">
        <v>636.41</v>
      </c>
      <c r="W51">
        <v>7.02</v>
      </c>
      <c r="X51">
        <v>7.02</v>
      </c>
      <c r="Y51">
        <v>0.19600000000000001</v>
      </c>
      <c r="AC51" s="1">
        <f t="shared" si="1"/>
        <v>0</v>
      </c>
      <c r="AD51" s="1">
        <f t="shared" si="1"/>
        <v>0</v>
      </c>
      <c r="AE51" s="1">
        <f t="shared" si="1"/>
        <v>0</v>
      </c>
      <c r="AF51" s="1">
        <f>(V51-I51)/I51</f>
        <v>-0.19316150462111897</v>
      </c>
      <c r="AG51" s="1">
        <f t="shared" si="1"/>
        <v>0</v>
      </c>
      <c r="AH51" s="1">
        <f t="shared" si="1"/>
        <v>0</v>
      </c>
      <c r="AI51" s="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s="1" t="e">
        <f t="shared" si="1"/>
        <v>#DIV/0!</v>
      </c>
      <c r="AD52" s="1" t="e">
        <f t="shared" si="1"/>
        <v>#DIV/0!</v>
      </c>
      <c r="AE52" s="1" t="e">
        <f t="shared" si="1"/>
        <v>#DIV/0!</v>
      </c>
      <c r="AF52" s="1" t="e">
        <f t="shared" si="1"/>
        <v>#DIV/0!</v>
      </c>
      <c r="AG52" s="1" t="e">
        <f t="shared" si="1"/>
        <v>#DIV/0!</v>
      </c>
      <c r="AH52" s="1" t="e">
        <f t="shared" si="1"/>
        <v>#DIV/0!</v>
      </c>
      <c r="AI52" s="1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s="1" t="e">
        <f t="shared" si="1"/>
        <v>#DIV/0!</v>
      </c>
      <c r="AD53" s="1" t="e">
        <f t="shared" si="1"/>
        <v>#DIV/0!</v>
      </c>
      <c r="AE53" s="1" t="e">
        <f t="shared" si="1"/>
        <v>#DIV/0!</v>
      </c>
      <c r="AF53" s="1" t="e">
        <f t="shared" si="1"/>
        <v>#DIV/0!</v>
      </c>
      <c r="AG53" s="1" t="e">
        <f t="shared" si="1"/>
        <v>#DIV/0!</v>
      </c>
      <c r="AH53" s="1" t="e">
        <f t="shared" si="1"/>
        <v>#DIV/0!</v>
      </c>
      <c r="AI53" s="1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s="1" t="e">
        <f t="shared" si="1"/>
        <v>#DIV/0!</v>
      </c>
      <c r="AD54" s="1" t="e">
        <f t="shared" si="1"/>
        <v>#DIV/0!</v>
      </c>
      <c r="AE54" s="1" t="e">
        <f t="shared" si="1"/>
        <v>#DIV/0!</v>
      </c>
      <c r="AF54" s="1" t="e">
        <f t="shared" si="1"/>
        <v>#DIV/0!</v>
      </c>
      <c r="AG54" s="1" t="e">
        <f t="shared" si="1"/>
        <v>#DIV/0!</v>
      </c>
      <c r="AH54" s="1" t="e">
        <f t="shared" si="1"/>
        <v>#DIV/0!</v>
      </c>
      <c r="AI54" s="1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s="1" t="e">
        <f t="shared" si="1"/>
        <v>#DIV/0!</v>
      </c>
      <c r="AD55" s="1" t="e">
        <f t="shared" ref="AD55:AI86" si="2">(T55-G55)/G55</f>
        <v>#DIV/0!</v>
      </c>
      <c r="AE55" s="1" t="e">
        <f t="shared" si="2"/>
        <v>#DIV/0!</v>
      </c>
      <c r="AF55" s="1" t="e">
        <f t="shared" si="2"/>
        <v>#DIV/0!</v>
      </c>
      <c r="AG55" s="1" t="e">
        <f t="shared" si="2"/>
        <v>#DIV/0!</v>
      </c>
      <c r="AH55" s="1" t="e">
        <f t="shared" si="2"/>
        <v>#DIV/0!</v>
      </c>
      <c r="AI55" s="1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s="1" t="e">
        <f t="shared" ref="AC56:AI105" si="3">(S56-F56)/F56</f>
        <v>#DIV/0!</v>
      </c>
      <c r="AD56" s="1" t="e">
        <f t="shared" si="2"/>
        <v>#DIV/0!</v>
      </c>
      <c r="AE56" s="1" t="e">
        <f t="shared" si="2"/>
        <v>#DIV/0!</v>
      </c>
      <c r="AF56" s="1" t="e">
        <f t="shared" si="2"/>
        <v>#DIV/0!</v>
      </c>
      <c r="AG56" s="1" t="e">
        <f t="shared" si="2"/>
        <v>#DIV/0!</v>
      </c>
      <c r="AH56" s="1" t="e">
        <f t="shared" si="2"/>
        <v>#DIV/0!</v>
      </c>
      <c r="AI56" s="1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s="1" t="e">
        <f t="shared" si="3"/>
        <v>#DIV/0!</v>
      </c>
      <c r="AD57" s="1" t="e">
        <f t="shared" si="2"/>
        <v>#DIV/0!</v>
      </c>
      <c r="AE57" s="1" t="e">
        <f t="shared" si="2"/>
        <v>#DIV/0!</v>
      </c>
      <c r="AF57" s="1" t="e">
        <f t="shared" si="2"/>
        <v>#DIV/0!</v>
      </c>
      <c r="AG57" s="1" t="e">
        <f t="shared" si="2"/>
        <v>#DIV/0!</v>
      </c>
      <c r="AH57" s="1" t="e">
        <f t="shared" si="2"/>
        <v>#DIV/0!</v>
      </c>
      <c r="AI57" s="1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s="1" t="e">
        <f t="shared" si="3"/>
        <v>#DIV/0!</v>
      </c>
      <c r="AD58" s="1" t="e">
        <f t="shared" si="2"/>
        <v>#DIV/0!</v>
      </c>
      <c r="AE58" s="1" t="e">
        <f t="shared" si="2"/>
        <v>#DIV/0!</v>
      </c>
      <c r="AF58" s="1" t="e">
        <f t="shared" si="2"/>
        <v>#DIV/0!</v>
      </c>
      <c r="AG58" s="1" t="e">
        <f t="shared" si="2"/>
        <v>#DIV/0!</v>
      </c>
      <c r="AH58" s="1" t="e">
        <f t="shared" si="2"/>
        <v>#DIV/0!</v>
      </c>
      <c r="AI58" s="1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s="1" t="e">
        <f t="shared" si="3"/>
        <v>#DIV/0!</v>
      </c>
      <c r="AD59" s="1" t="e">
        <f t="shared" si="2"/>
        <v>#DIV/0!</v>
      </c>
      <c r="AE59" s="1" t="e">
        <f t="shared" si="2"/>
        <v>#DIV/0!</v>
      </c>
      <c r="AF59" s="1" t="e">
        <f t="shared" si="2"/>
        <v>#DIV/0!</v>
      </c>
      <c r="AG59" s="1" t="e">
        <f t="shared" si="2"/>
        <v>#DIV/0!</v>
      </c>
      <c r="AH59" s="1" t="e">
        <f t="shared" si="2"/>
        <v>#DIV/0!</v>
      </c>
      <c r="AI59" s="1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s="1" t="e">
        <f t="shared" si="3"/>
        <v>#DIV/0!</v>
      </c>
      <c r="AD60" s="1" t="e">
        <f t="shared" si="2"/>
        <v>#DIV/0!</v>
      </c>
      <c r="AE60" s="1" t="e">
        <f t="shared" si="2"/>
        <v>#DIV/0!</v>
      </c>
      <c r="AF60" s="1" t="e">
        <f t="shared" si="2"/>
        <v>#DIV/0!</v>
      </c>
      <c r="AG60" s="1" t="e">
        <f t="shared" si="2"/>
        <v>#DIV/0!</v>
      </c>
      <c r="AH60" s="1" t="e">
        <f t="shared" si="2"/>
        <v>#DIV/0!</v>
      </c>
      <c r="AI60" s="1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s="1" t="e">
        <f t="shared" si="3"/>
        <v>#DIV/0!</v>
      </c>
      <c r="AD61" s="1" t="e">
        <f t="shared" si="2"/>
        <v>#DIV/0!</v>
      </c>
      <c r="AE61" s="1" t="e">
        <f t="shared" si="2"/>
        <v>#DIV/0!</v>
      </c>
      <c r="AF61" s="1" t="e">
        <f t="shared" si="2"/>
        <v>#DIV/0!</v>
      </c>
      <c r="AG61" s="1" t="e">
        <f t="shared" si="2"/>
        <v>#DIV/0!</v>
      </c>
      <c r="AH61" s="1" t="e">
        <f t="shared" si="2"/>
        <v>#DIV/0!</v>
      </c>
      <c r="AI61" s="1" t="e">
        <f t="shared" si="2"/>
        <v>#DIV/0!</v>
      </c>
    </row>
    <row r="62" spans="2:35" x14ac:dyDescent="0.25">
      <c r="B62" t="s">
        <v>27</v>
      </c>
      <c r="D62" t="s">
        <v>37</v>
      </c>
      <c r="F62">
        <v>39.786999999999999</v>
      </c>
      <c r="G62">
        <v>2.427</v>
      </c>
      <c r="H62">
        <v>1.49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39.701000000000001</v>
      </c>
      <c r="T62">
        <v>2.34</v>
      </c>
      <c r="U62">
        <v>1.403</v>
      </c>
      <c r="V62">
        <v>0</v>
      </c>
      <c r="W62">
        <v>0</v>
      </c>
      <c r="X62">
        <v>0</v>
      </c>
      <c r="Y62">
        <v>0</v>
      </c>
      <c r="AC62" s="1">
        <f t="shared" si="3"/>
        <v>-2.1615100409681184E-3</v>
      </c>
      <c r="AD62" s="1">
        <f t="shared" si="2"/>
        <v>-3.5846724351050754E-2</v>
      </c>
      <c r="AE62" s="1">
        <f t="shared" si="2"/>
        <v>-5.838926174496642E-2</v>
      </c>
      <c r="AF62" s="1" t="e">
        <f t="shared" si="2"/>
        <v>#DIV/0!</v>
      </c>
      <c r="AG62" s="1" t="e">
        <f t="shared" si="2"/>
        <v>#DIV/0!</v>
      </c>
      <c r="AH62" s="1" t="e">
        <f t="shared" si="2"/>
        <v>#DIV/0!</v>
      </c>
      <c r="AI62" s="1" t="e">
        <f t="shared" si="2"/>
        <v>#DIV/0!</v>
      </c>
    </row>
    <row r="63" spans="2:35" x14ac:dyDescent="0.25">
      <c r="B63" t="s">
        <v>28</v>
      </c>
      <c r="D63" t="s">
        <v>37</v>
      </c>
      <c r="F63">
        <v>-12.614000000000001</v>
      </c>
      <c r="G63">
        <v>-1.1639999999999999</v>
      </c>
      <c r="H63">
        <v>-0.22600000000000001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-12.614000000000001</v>
      </c>
      <c r="T63">
        <v>-1.1639999999999999</v>
      </c>
      <c r="U63">
        <v>-0.22600000000000001</v>
      </c>
      <c r="V63">
        <v>0</v>
      </c>
      <c r="W63">
        <v>0</v>
      </c>
      <c r="X63">
        <v>0</v>
      </c>
      <c r="Y63">
        <v>0</v>
      </c>
      <c r="AC63" s="1">
        <f t="shared" si="3"/>
        <v>0</v>
      </c>
      <c r="AD63" s="1">
        <f t="shared" si="2"/>
        <v>0</v>
      </c>
      <c r="AE63" s="1">
        <f t="shared" si="2"/>
        <v>0</v>
      </c>
      <c r="AF63" s="1" t="e">
        <f t="shared" si="2"/>
        <v>#DIV/0!</v>
      </c>
      <c r="AG63" s="1" t="e">
        <f t="shared" si="2"/>
        <v>#DIV/0!</v>
      </c>
      <c r="AH63" s="1" t="e">
        <f t="shared" si="2"/>
        <v>#DIV/0!</v>
      </c>
      <c r="AI63" s="1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s="1" t="e">
        <f t="shared" si="3"/>
        <v>#DIV/0!</v>
      </c>
      <c r="AD64" s="1" t="e">
        <f t="shared" si="2"/>
        <v>#DIV/0!</v>
      </c>
      <c r="AE64" s="1" t="e">
        <f t="shared" si="2"/>
        <v>#DIV/0!</v>
      </c>
      <c r="AF64" s="1" t="e">
        <f t="shared" si="2"/>
        <v>#DIV/0!</v>
      </c>
      <c r="AG64" s="1" t="e">
        <f t="shared" si="2"/>
        <v>#DIV/0!</v>
      </c>
      <c r="AH64" s="1" t="e">
        <f t="shared" si="2"/>
        <v>#DIV/0!</v>
      </c>
      <c r="AI64" s="1" t="e">
        <f t="shared" si="2"/>
        <v>#DIV/0!</v>
      </c>
    </row>
    <row r="65" spans="1:35" x14ac:dyDescent="0.25">
      <c r="B65" t="s">
        <v>30</v>
      </c>
      <c r="D65" t="s">
        <v>37</v>
      </c>
      <c r="F65">
        <v>-12.614000000000001</v>
      </c>
      <c r="G65">
        <v>-1.1639999999999999</v>
      </c>
      <c r="H65">
        <v>-0.22600000000000001</v>
      </c>
      <c r="I65">
        <v>0</v>
      </c>
      <c r="J65">
        <v>0</v>
      </c>
      <c r="K65">
        <v>0</v>
      </c>
      <c r="L65">
        <v>0.376</v>
      </c>
      <c r="O65" t="s">
        <v>30</v>
      </c>
      <c r="Q65" t="s">
        <v>37</v>
      </c>
      <c r="S65">
        <v>-12.614000000000001</v>
      </c>
      <c r="T65">
        <v>-1.1639999999999999</v>
      </c>
      <c r="U65">
        <v>-0.22600000000000001</v>
      </c>
      <c r="V65">
        <v>0</v>
      </c>
      <c r="W65">
        <v>0</v>
      </c>
      <c r="X65">
        <v>0</v>
      </c>
      <c r="Y65">
        <v>0.376</v>
      </c>
      <c r="AC65" s="1">
        <f t="shared" si="3"/>
        <v>0</v>
      </c>
      <c r="AD65" s="1">
        <f t="shared" si="2"/>
        <v>0</v>
      </c>
      <c r="AE65" s="1">
        <f t="shared" si="2"/>
        <v>0</v>
      </c>
      <c r="AF65" s="1" t="e">
        <f t="shared" si="2"/>
        <v>#DIV/0!</v>
      </c>
      <c r="AG65" s="1" t="e">
        <f t="shared" si="2"/>
        <v>#DIV/0!</v>
      </c>
      <c r="AH65" s="1" t="e">
        <f t="shared" si="2"/>
        <v>#DIV/0!</v>
      </c>
      <c r="AI65" s="1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s="1" t="e">
        <f t="shared" si="3"/>
        <v>#DIV/0!</v>
      </c>
      <c r="AD66" s="1" t="e">
        <f t="shared" si="2"/>
        <v>#DIV/0!</v>
      </c>
      <c r="AE66" s="1" t="e">
        <f t="shared" si="2"/>
        <v>#DIV/0!</v>
      </c>
      <c r="AF66" s="1" t="e">
        <f t="shared" si="2"/>
        <v>#DIV/0!</v>
      </c>
      <c r="AG66" s="1" t="e">
        <f t="shared" si="2"/>
        <v>#DIV/0!</v>
      </c>
      <c r="AH66" s="1" t="e">
        <f t="shared" si="2"/>
        <v>#DIV/0!</v>
      </c>
      <c r="AI66" s="1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s="1" t="e">
        <f t="shared" si="3"/>
        <v>#DIV/0!</v>
      </c>
      <c r="AD67" s="1" t="e">
        <f t="shared" si="2"/>
        <v>#DIV/0!</v>
      </c>
      <c r="AE67" s="1" t="e">
        <f t="shared" si="2"/>
        <v>#DIV/0!</v>
      </c>
      <c r="AF67" s="1" t="e">
        <f t="shared" si="2"/>
        <v>#DIV/0!</v>
      </c>
      <c r="AG67" s="1" t="e">
        <f t="shared" si="2"/>
        <v>#DIV/0!</v>
      </c>
      <c r="AH67" s="1" t="e">
        <f t="shared" si="2"/>
        <v>#DIV/0!</v>
      </c>
      <c r="AI67" s="1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s="1" t="e">
        <f t="shared" si="3"/>
        <v>#DIV/0!</v>
      </c>
      <c r="AD68" s="1" t="e">
        <f t="shared" si="2"/>
        <v>#DIV/0!</v>
      </c>
      <c r="AE68" s="1" t="e">
        <f t="shared" si="2"/>
        <v>#DIV/0!</v>
      </c>
      <c r="AF68" s="1" t="e">
        <f t="shared" si="2"/>
        <v>#DIV/0!</v>
      </c>
      <c r="AG68" s="1" t="e">
        <f t="shared" si="2"/>
        <v>#DIV/0!</v>
      </c>
      <c r="AH68" s="1" t="e">
        <f t="shared" si="2"/>
        <v>#DIV/0!</v>
      </c>
      <c r="AI68" s="1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s="1" t="e">
        <f t="shared" si="3"/>
        <v>#DIV/0!</v>
      </c>
      <c r="AD69" s="1" t="e">
        <f t="shared" si="2"/>
        <v>#DIV/0!</v>
      </c>
      <c r="AE69" s="1" t="e">
        <f t="shared" si="2"/>
        <v>#DIV/0!</v>
      </c>
      <c r="AF69" s="1" t="e">
        <f t="shared" si="2"/>
        <v>#DIV/0!</v>
      </c>
      <c r="AG69" s="1" t="e">
        <f t="shared" si="2"/>
        <v>#DIV/0!</v>
      </c>
      <c r="AH69" s="1" t="e">
        <f t="shared" si="2"/>
        <v>#DIV/0!</v>
      </c>
      <c r="AI69" s="1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s="1" t="e">
        <f t="shared" si="3"/>
        <v>#DIV/0!</v>
      </c>
      <c r="AD70" s="1" t="e">
        <f t="shared" si="2"/>
        <v>#DIV/0!</v>
      </c>
      <c r="AE70" s="1" t="e">
        <f t="shared" si="2"/>
        <v>#DIV/0!</v>
      </c>
      <c r="AF70" s="1" t="e">
        <f t="shared" si="2"/>
        <v>#DIV/0!</v>
      </c>
      <c r="AG70" s="1" t="e">
        <f t="shared" si="2"/>
        <v>#DIV/0!</v>
      </c>
      <c r="AH70" s="1" t="e">
        <f t="shared" si="2"/>
        <v>#DIV/0!</v>
      </c>
      <c r="AI70" s="1" t="e">
        <f t="shared" si="2"/>
        <v>#DIV/0!</v>
      </c>
    </row>
    <row r="71" spans="1:35" x14ac:dyDescent="0.25">
      <c r="AC71" s="1"/>
      <c r="AD71" s="1"/>
      <c r="AE71" s="1"/>
      <c r="AF71" s="1"/>
      <c r="AG71" s="1"/>
      <c r="AH71" s="1"/>
      <c r="AI71" s="1"/>
    </row>
    <row r="72" spans="1:35" x14ac:dyDescent="0.25">
      <c r="A72" t="s">
        <v>38</v>
      </c>
      <c r="N72" t="s">
        <v>38</v>
      </c>
      <c r="AC72" s="1"/>
      <c r="AD72" s="1"/>
      <c r="AE72" s="1"/>
      <c r="AF72" s="1"/>
      <c r="AG72" s="1"/>
      <c r="AH72" s="1"/>
      <c r="AI72" s="1"/>
    </row>
    <row r="73" spans="1:35" x14ac:dyDescent="0.25">
      <c r="B73" t="s">
        <v>3</v>
      </c>
      <c r="D73" t="s">
        <v>39</v>
      </c>
      <c r="F73">
        <v>7.468</v>
      </c>
      <c r="G73">
        <v>0.68899999999999995</v>
      </c>
      <c r="H73">
        <v>0.13400000000000001</v>
      </c>
      <c r="I73">
        <v>6.32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7.468</v>
      </c>
      <c r="T73">
        <v>0.68899999999999995</v>
      </c>
      <c r="U73">
        <v>0.13400000000000001</v>
      </c>
      <c r="V73">
        <v>6.77</v>
      </c>
      <c r="W73">
        <v>0</v>
      </c>
      <c r="X73">
        <v>0</v>
      </c>
      <c r="Y73">
        <v>0</v>
      </c>
      <c r="AC73" s="1">
        <f t="shared" si="3"/>
        <v>0</v>
      </c>
      <c r="AD73" s="1">
        <f t="shared" si="3"/>
        <v>0</v>
      </c>
      <c r="AE73" s="1">
        <f t="shared" si="3"/>
        <v>0</v>
      </c>
      <c r="AF73" s="1">
        <f t="shared" si="3"/>
        <v>7.12025316455695E-2</v>
      </c>
      <c r="AG73" s="1" t="e">
        <f t="shared" si="3"/>
        <v>#DIV/0!</v>
      </c>
      <c r="AH73" s="1" t="e">
        <f t="shared" si="3"/>
        <v>#DIV/0!</v>
      </c>
      <c r="AI73" s="1" t="e">
        <f t="shared" si="3"/>
        <v>#DIV/0!</v>
      </c>
    </row>
    <row r="74" spans="1:35" x14ac:dyDescent="0.25">
      <c r="B74" t="s">
        <v>5</v>
      </c>
      <c r="D74" t="s">
        <v>39</v>
      </c>
      <c r="F74">
        <v>7.468</v>
      </c>
      <c r="G74">
        <v>0.68899999999999995</v>
      </c>
      <c r="H74">
        <v>0.13400000000000001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7.468</v>
      </c>
      <c r="T74">
        <v>0.68899999999999995</v>
      </c>
      <c r="U74">
        <v>0.13400000000000001</v>
      </c>
      <c r="V74">
        <v>0</v>
      </c>
      <c r="W74">
        <v>0</v>
      </c>
      <c r="X74">
        <v>0</v>
      </c>
      <c r="Y74">
        <v>0</v>
      </c>
      <c r="AC74" s="1">
        <f t="shared" si="3"/>
        <v>0</v>
      </c>
      <c r="AD74" s="1">
        <f t="shared" si="3"/>
        <v>0</v>
      </c>
      <c r="AE74" s="1">
        <f t="shared" si="3"/>
        <v>0</v>
      </c>
      <c r="AF74" s="1" t="e">
        <f t="shared" si="3"/>
        <v>#DIV/0!</v>
      </c>
      <c r="AG74" s="1" t="e">
        <f t="shared" si="3"/>
        <v>#DIV/0!</v>
      </c>
      <c r="AH74" s="1" t="e">
        <f t="shared" si="3"/>
        <v>#DIV/0!</v>
      </c>
      <c r="AI74" s="1" t="e">
        <f t="shared" si="3"/>
        <v>#DIV/0!</v>
      </c>
    </row>
    <row r="75" spans="1:35" x14ac:dyDescent="0.25">
      <c r="B75" t="s">
        <v>6</v>
      </c>
      <c r="D75" t="s">
        <v>39</v>
      </c>
      <c r="F75">
        <v>7.7290000000000001</v>
      </c>
      <c r="G75">
        <v>0.71299999999999997</v>
      </c>
      <c r="H75">
        <v>0.13900000000000001</v>
      </c>
      <c r="I75">
        <v>6.37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7.7290000000000001</v>
      </c>
      <c r="T75">
        <v>0.71299999999999997</v>
      </c>
      <c r="U75">
        <v>0.13900000000000001</v>
      </c>
      <c r="V75">
        <v>7.28</v>
      </c>
      <c r="W75">
        <v>0</v>
      </c>
      <c r="X75">
        <v>0</v>
      </c>
      <c r="Y75">
        <v>0</v>
      </c>
      <c r="AC75" s="1">
        <f t="shared" si="3"/>
        <v>0</v>
      </c>
      <c r="AD75" s="1">
        <f t="shared" si="3"/>
        <v>0</v>
      </c>
      <c r="AE75" s="1">
        <f t="shared" si="3"/>
        <v>0</v>
      </c>
      <c r="AF75" s="1">
        <f t="shared" si="3"/>
        <v>0.14285714285714288</v>
      </c>
      <c r="AG75" s="1" t="e">
        <f t="shared" si="3"/>
        <v>#DIV/0!</v>
      </c>
      <c r="AH75" s="1" t="e">
        <f t="shared" si="3"/>
        <v>#DIV/0!</v>
      </c>
      <c r="AI75" s="1" t="e">
        <f t="shared" si="3"/>
        <v>#DIV/0!</v>
      </c>
    </row>
    <row r="76" spans="1:35" x14ac:dyDescent="0.25">
      <c r="B76" t="s">
        <v>7</v>
      </c>
      <c r="D76" t="s">
        <v>39</v>
      </c>
      <c r="F76">
        <v>7.7290000000000001</v>
      </c>
      <c r="G76">
        <v>0.71299999999999997</v>
      </c>
      <c r="H76">
        <v>0.13900000000000001</v>
      </c>
      <c r="I76">
        <v>8.76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7.7290000000000001</v>
      </c>
      <c r="T76">
        <v>0.71299999999999997</v>
      </c>
      <c r="U76">
        <v>0.13900000000000001</v>
      </c>
      <c r="V76">
        <v>9.1999999999999993</v>
      </c>
      <c r="W76">
        <v>0</v>
      </c>
      <c r="X76">
        <v>0</v>
      </c>
      <c r="Y76">
        <v>0</v>
      </c>
      <c r="AC76" s="1">
        <f t="shared" si="3"/>
        <v>0</v>
      </c>
      <c r="AD76" s="1">
        <f t="shared" si="3"/>
        <v>0</v>
      </c>
      <c r="AE76" s="1">
        <f t="shared" si="3"/>
        <v>0</v>
      </c>
      <c r="AF76" s="1">
        <f t="shared" si="3"/>
        <v>5.0228310502283047E-2</v>
      </c>
      <c r="AG76" s="1" t="e">
        <f t="shared" si="3"/>
        <v>#DIV/0!</v>
      </c>
      <c r="AH76" s="1" t="e">
        <f t="shared" si="3"/>
        <v>#DIV/0!</v>
      </c>
      <c r="AI76" s="1" t="e">
        <f t="shared" si="3"/>
        <v>#DIV/0!</v>
      </c>
    </row>
    <row r="77" spans="1:35" x14ac:dyDescent="0.25">
      <c r="B77" t="s">
        <v>8</v>
      </c>
      <c r="D77" t="s">
        <v>39</v>
      </c>
      <c r="F77">
        <v>7.7290000000000001</v>
      </c>
      <c r="G77">
        <v>0.71299999999999997</v>
      </c>
      <c r="H77">
        <v>0.13900000000000001</v>
      </c>
      <c r="I77">
        <v>13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7.7290000000000001</v>
      </c>
      <c r="T77">
        <v>0.71299999999999997</v>
      </c>
      <c r="U77">
        <v>0.13900000000000001</v>
      </c>
      <c r="V77">
        <v>12.61</v>
      </c>
      <c r="W77">
        <v>0</v>
      </c>
      <c r="X77">
        <v>0</v>
      </c>
      <c r="Y77">
        <v>0</v>
      </c>
      <c r="AC77" s="1">
        <f t="shared" si="3"/>
        <v>0</v>
      </c>
      <c r="AD77" s="1">
        <f t="shared" si="3"/>
        <v>0</v>
      </c>
      <c r="AE77" s="1">
        <f t="shared" si="3"/>
        <v>0</v>
      </c>
      <c r="AF77" s="1">
        <f t="shared" si="3"/>
        <v>-3.0000000000000044E-2</v>
      </c>
      <c r="AG77" s="1" t="e">
        <f t="shared" si="3"/>
        <v>#DIV/0!</v>
      </c>
      <c r="AH77" s="1" t="e">
        <f t="shared" si="3"/>
        <v>#DIV/0!</v>
      </c>
      <c r="AI77" s="1" t="e">
        <f t="shared" si="3"/>
        <v>#DIV/0!</v>
      </c>
    </row>
    <row r="78" spans="1:35" x14ac:dyDescent="0.25">
      <c r="B78" t="s">
        <v>9</v>
      </c>
      <c r="D78" t="s">
        <v>39</v>
      </c>
      <c r="F78">
        <v>7.7290000000000001</v>
      </c>
      <c r="G78">
        <v>0.71299999999999997</v>
      </c>
      <c r="H78">
        <v>0.13900000000000001</v>
      </c>
      <c r="I78">
        <v>20.32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7.7290000000000001</v>
      </c>
      <c r="T78">
        <v>0.71299999999999997</v>
      </c>
      <c r="U78">
        <v>0.13900000000000001</v>
      </c>
      <c r="V78">
        <v>18.5</v>
      </c>
      <c r="W78">
        <v>0</v>
      </c>
      <c r="X78">
        <v>0</v>
      </c>
      <c r="Y78">
        <v>0</v>
      </c>
      <c r="AC78" s="1">
        <f t="shared" si="3"/>
        <v>0</v>
      </c>
      <c r="AD78" s="1">
        <f t="shared" si="3"/>
        <v>0</v>
      </c>
      <c r="AE78" s="1">
        <f t="shared" si="3"/>
        <v>0</v>
      </c>
      <c r="AF78" s="1">
        <f t="shared" si="3"/>
        <v>-8.9566929133858275E-2</v>
      </c>
      <c r="AG78" s="1" t="e">
        <f t="shared" si="3"/>
        <v>#DIV/0!</v>
      </c>
      <c r="AH78" s="1" t="e">
        <f t="shared" si="3"/>
        <v>#DIV/0!</v>
      </c>
      <c r="AI78" s="1" t="e">
        <f t="shared" si="3"/>
        <v>#DIV/0!</v>
      </c>
    </row>
    <row r="79" spans="1:35" x14ac:dyDescent="0.25">
      <c r="B79" t="s">
        <v>10</v>
      </c>
      <c r="D79" t="s">
        <v>39</v>
      </c>
      <c r="F79">
        <v>7.7290000000000001</v>
      </c>
      <c r="G79">
        <v>0.71299999999999997</v>
      </c>
      <c r="H79">
        <v>0.13900000000000001</v>
      </c>
      <c r="I79">
        <v>42.35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7.7290000000000001</v>
      </c>
      <c r="T79">
        <v>0.71299999999999997</v>
      </c>
      <c r="U79">
        <v>0.13900000000000001</v>
      </c>
      <c r="V79">
        <v>36.21</v>
      </c>
      <c r="W79">
        <v>0</v>
      </c>
      <c r="X79">
        <v>0</v>
      </c>
      <c r="Y79">
        <v>0</v>
      </c>
      <c r="AC79" s="1">
        <f t="shared" si="3"/>
        <v>0</v>
      </c>
      <c r="AD79" s="1">
        <f t="shared" si="3"/>
        <v>0</v>
      </c>
      <c r="AE79" s="1">
        <f t="shared" si="3"/>
        <v>0</v>
      </c>
      <c r="AF79" s="1">
        <f t="shared" si="3"/>
        <v>-0.14498229043683589</v>
      </c>
      <c r="AG79" s="1" t="e">
        <f t="shared" si="3"/>
        <v>#DIV/0!</v>
      </c>
      <c r="AH79" s="1" t="e">
        <f t="shared" si="3"/>
        <v>#DIV/0!</v>
      </c>
      <c r="AI79" s="1" t="e">
        <f t="shared" si="3"/>
        <v>#DIV/0!</v>
      </c>
    </row>
    <row r="80" spans="1:35" x14ac:dyDescent="0.25">
      <c r="B80" t="s">
        <v>11</v>
      </c>
      <c r="D80" t="s">
        <v>39</v>
      </c>
      <c r="F80">
        <v>7.7290000000000001</v>
      </c>
      <c r="G80">
        <v>0.71299999999999997</v>
      </c>
      <c r="H80">
        <v>0.13900000000000001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7.7290000000000001</v>
      </c>
      <c r="T80">
        <v>0.71299999999999997</v>
      </c>
      <c r="U80">
        <v>0.13900000000000001</v>
      </c>
      <c r="V80">
        <v>0</v>
      </c>
      <c r="W80">
        <v>0</v>
      </c>
      <c r="X80">
        <v>0</v>
      </c>
      <c r="Y80">
        <v>0</v>
      </c>
      <c r="AC80" s="1">
        <f t="shared" si="3"/>
        <v>0</v>
      </c>
      <c r="AD80" s="1">
        <f t="shared" si="3"/>
        <v>0</v>
      </c>
      <c r="AE80" s="1">
        <f t="shared" si="3"/>
        <v>0</v>
      </c>
      <c r="AF80" s="1" t="e">
        <f t="shared" si="3"/>
        <v>#DIV/0!</v>
      </c>
      <c r="AG80" s="1" t="e">
        <f t="shared" si="3"/>
        <v>#DIV/0!</v>
      </c>
      <c r="AH80" s="1" t="e">
        <f t="shared" si="3"/>
        <v>#DIV/0!</v>
      </c>
      <c r="AI80" s="1" t="e">
        <f t="shared" si="3"/>
        <v>#DIV/0!</v>
      </c>
    </row>
    <row r="81" spans="2:35" x14ac:dyDescent="0.25">
      <c r="B81" t="s">
        <v>12</v>
      </c>
      <c r="D81" t="s">
        <v>39</v>
      </c>
      <c r="F81">
        <v>4.968</v>
      </c>
      <c r="G81">
        <v>0.433</v>
      </c>
      <c r="H81">
        <v>9.0999999999999998E-2</v>
      </c>
      <c r="I81">
        <v>7.25</v>
      </c>
      <c r="J81">
        <v>4.3099999999999996</v>
      </c>
      <c r="K81">
        <v>4.3099999999999996</v>
      </c>
      <c r="L81">
        <v>0.12</v>
      </c>
      <c r="O81" t="s">
        <v>12</v>
      </c>
      <c r="Q81" t="s">
        <v>39</v>
      </c>
      <c r="S81">
        <v>4.968</v>
      </c>
      <c r="T81">
        <v>0.433</v>
      </c>
      <c r="U81">
        <v>9.0999999999999998E-2</v>
      </c>
      <c r="V81">
        <v>7.25</v>
      </c>
      <c r="W81">
        <v>4.3099999999999996</v>
      </c>
      <c r="X81">
        <v>4.3099999999999996</v>
      </c>
      <c r="Y81">
        <v>0.12</v>
      </c>
      <c r="AC81" s="1">
        <f t="shared" si="3"/>
        <v>0</v>
      </c>
      <c r="AD81" s="1">
        <f t="shared" si="3"/>
        <v>0</v>
      </c>
      <c r="AE81" s="1">
        <f t="shared" si="3"/>
        <v>0</v>
      </c>
      <c r="AF81" s="1">
        <f t="shared" si="3"/>
        <v>0</v>
      </c>
      <c r="AG81" s="1">
        <f t="shared" si="3"/>
        <v>0</v>
      </c>
      <c r="AH81" s="1">
        <f t="shared" si="3"/>
        <v>0</v>
      </c>
      <c r="AI81" s="1">
        <f t="shared" si="3"/>
        <v>0</v>
      </c>
    </row>
    <row r="82" spans="2:35" x14ac:dyDescent="0.25">
      <c r="B82" t="s">
        <v>13</v>
      </c>
      <c r="D82" t="s">
        <v>39</v>
      </c>
      <c r="F82">
        <v>4.968</v>
      </c>
      <c r="G82">
        <v>0.433</v>
      </c>
      <c r="H82">
        <v>9.0999999999999998E-2</v>
      </c>
      <c r="I82">
        <v>69.64</v>
      </c>
      <c r="J82">
        <v>4.3099999999999996</v>
      </c>
      <c r="K82">
        <v>4.3099999999999996</v>
      </c>
      <c r="L82">
        <v>0.12</v>
      </c>
      <c r="O82" t="s">
        <v>13</v>
      </c>
      <c r="Q82" t="s">
        <v>39</v>
      </c>
      <c r="S82">
        <v>4.968</v>
      </c>
      <c r="T82">
        <v>0.433</v>
      </c>
      <c r="U82">
        <v>9.0999999999999998E-2</v>
      </c>
      <c r="V82">
        <v>57.4</v>
      </c>
      <c r="W82">
        <v>4.3099999999999996</v>
      </c>
      <c r="X82">
        <v>4.3099999999999996</v>
      </c>
      <c r="Y82">
        <v>0.12</v>
      </c>
      <c r="AC82" s="1">
        <f t="shared" si="3"/>
        <v>0</v>
      </c>
      <c r="AD82" s="1">
        <f t="shared" si="3"/>
        <v>0</v>
      </c>
      <c r="AE82" s="1">
        <f t="shared" si="3"/>
        <v>0</v>
      </c>
      <c r="AF82" s="1">
        <f t="shared" si="3"/>
        <v>-0.17576105686387136</v>
      </c>
      <c r="AG82" s="1">
        <f t="shared" si="3"/>
        <v>0</v>
      </c>
      <c r="AH82" s="1">
        <f t="shared" si="3"/>
        <v>0</v>
      </c>
      <c r="AI82" s="1">
        <f t="shared" si="3"/>
        <v>0</v>
      </c>
    </row>
    <row r="83" spans="2:35" x14ac:dyDescent="0.25">
      <c r="B83" t="s">
        <v>14</v>
      </c>
      <c r="D83" t="s">
        <v>39</v>
      </c>
      <c r="F83">
        <v>4.968</v>
      </c>
      <c r="G83">
        <v>0.433</v>
      </c>
      <c r="H83">
        <v>9.0999999999999998E-2</v>
      </c>
      <c r="I83">
        <v>127.34</v>
      </c>
      <c r="J83">
        <v>4.3099999999999996</v>
      </c>
      <c r="K83">
        <v>4.3099999999999996</v>
      </c>
      <c r="L83">
        <v>0.12</v>
      </c>
      <c r="O83" t="s">
        <v>14</v>
      </c>
      <c r="Q83" t="s">
        <v>39</v>
      </c>
      <c r="S83">
        <v>4.968</v>
      </c>
      <c r="T83">
        <v>0.433</v>
      </c>
      <c r="U83">
        <v>9.0999999999999998E-2</v>
      </c>
      <c r="V83">
        <v>103.79</v>
      </c>
      <c r="W83">
        <v>4.3099999999999996</v>
      </c>
      <c r="X83">
        <v>4.3099999999999996</v>
      </c>
      <c r="Y83">
        <v>0.12</v>
      </c>
      <c r="AC83" s="1">
        <f t="shared" si="3"/>
        <v>0</v>
      </c>
      <c r="AD83" s="1">
        <f t="shared" si="3"/>
        <v>0</v>
      </c>
      <c r="AE83" s="1">
        <f t="shared" si="3"/>
        <v>0</v>
      </c>
      <c r="AF83" s="1">
        <f t="shared" si="3"/>
        <v>-0.18493796136327939</v>
      </c>
      <c r="AG83" s="1">
        <f t="shared" si="3"/>
        <v>0</v>
      </c>
      <c r="AH83" s="1">
        <f t="shared" si="3"/>
        <v>0</v>
      </c>
      <c r="AI83" s="1">
        <f t="shared" si="3"/>
        <v>0</v>
      </c>
    </row>
    <row r="84" spans="2:35" x14ac:dyDescent="0.25">
      <c r="B84" t="s">
        <v>15</v>
      </c>
      <c r="D84" t="s">
        <v>39</v>
      </c>
      <c r="F84">
        <v>4.968</v>
      </c>
      <c r="G84">
        <v>0.433</v>
      </c>
      <c r="H84">
        <v>9.0999999999999998E-2</v>
      </c>
      <c r="I84">
        <v>209.95</v>
      </c>
      <c r="J84">
        <v>4.3099999999999996</v>
      </c>
      <c r="K84">
        <v>4.3099999999999996</v>
      </c>
      <c r="L84">
        <v>0.12</v>
      </c>
      <c r="O84" t="s">
        <v>15</v>
      </c>
      <c r="Q84" t="s">
        <v>39</v>
      </c>
      <c r="S84">
        <v>4.968</v>
      </c>
      <c r="T84">
        <v>0.433</v>
      </c>
      <c r="U84">
        <v>9.0999999999999998E-2</v>
      </c>
      <c r="V84">
        <v>170.2</v>
      </c>
      <c r="W84">
        <v>4.3099999999999996</v>
      </c>
      <c r="X84">
        <v>4.3099999999999996</v>
      </c>
      <c r="Y84">
        <v>0.12</v>
      </c>
      <c r="AC84" s="1">
        <f t="shared" si="3"/>
        <v>0</v>
      </c>
      <c r="AD84" s="1">
        <f t="shared" si="3"/>
        <v>0</v>
      </c>
      <c r="AE84" s="1">
        <f t="shared" si="3"/>
        <v>0</v>
      </c>
      <c r="AF84" s="1">
        <f t="shared" si="3"/>
        <v>-0.18933079304596334</v>
      </c>
      <c r="AG84" s="1">
        <f t="shared" si="3"/>
        <v>0</v>
      </c>
      <c r="AH84" s="1">
        <f t="shared" si="3"/>
        <v>0</v>
      </c>
      <c r="AI84" s="1">
        <f t="shared" si="3"/>
        <v>0</v>
      </c>
    </row>
    <row r="85" spans="2:35" x14ac:dyDescent="0.25">
      <c r="B85" t="s">
        <v>16</v>
      </c>
      <c r="D85" t="s">
        <v>39</v>
      </c>
      <c r="F85">
        <v>4.968</v>
      </c>
      <c r="G85">
        <v>0.433</v>
      </c>
      <c r="H85">
        <v>9.0999999999999998E-2</v>
      </c>
      <c r="I85">
        <v>484.2</v>
      </c>
      <c r="J85">
        <v>4.3099999999999996</v>
      </c>
      <c r="K85">
        <v>4.3099999999999996</v>
      </c>
      <c r="L85">
        <v>0.12</v>
      </c>
      <c r="O85" t="s">
        <v>16</v>
      </c>
      <c r="Q85" t="s">
        <v>39</v>
      </c>
      <c r="S85">
        <v>4.968</v>
      </c>
      <c r="T85">
        <v>0.433</v>
      </c>
      <c r="U85">
        <v>9.0999999999999998E-2</v>
      </c>
      <c r="V85">
        <v>390.66</v>
      </c>
      <c r="W85">
        <v>4.3099999999999996</v>
      </c>
      <c r="X85">
        <v>4.3099999999999996</v>
      </c>
      <c r="Y85">
        <v>0.12</v>
      </c>
      <c r="AC85" s="1">
        <f t="shared" si="3"/>
        <v>0</v>
      </c>
      <c r="AD85" s="1">
        <f t="shared" si="3"/>
        <v>0</v>
      </c>
      <c r="AE85" s="1">
        <f t="shared" si="3"/>
        <v>0</v>
      </c>
      <c r="AF85" s="1">
        <f t="shared" si="3"/>
        <v>-0.19318463444857489</v>
      </c>
      <c r="AG85" s="1">
        <f t="shared" si="3"/>
        <v>0</v>
      </c>
      <c r="AH85" s="1">
        <f t="shared" si="3"/>
        <v>0</v>
      </c>
      <c r="AI85" s="1">
        <f t="shared" si="3"/>
        <v>0</v>
      </c>
    </row>
    <row r="86" spans="2:35" x14ac:dyDescent="0.25">
      <c r="B86" t="s">
        <v>17</v>
      </c>
      <c r="D86" t="s">
        <v>39</v>
      </c>
      <c r="F86">
        <v>5.2460000000000004</v>
      </c>
      <c r="G86">
        <v>0.38500000000000001</v>
      </c>
      <c r="H86">
        <v>0.1</v>
      </c>
      <c r="I86">
        <v>9.2100000000000009</v>
      </c>
      <c r="J86">
        <v>6.58</v>
      </c>
      <c r="K86">
        <v>6.58</v>
      </c>
      <c r="L86">
        <v>0.11899999999999999</v>
      </c>
      <c r="O86" t="s">
        <v>17</v>
      </c>
      <c r="Q86" t="s">
        <v>39</v>
      </c>
      <c r="S86">
        <v>5.2460000000000004</v>
      </c>
      <c r="T86">
        <v>0.38500000000000001</v>
      </c>
      <c r="U86">
        <v>0.1</v>
      </c>
      <c r="V86">
        <v>9.2100000000000009</v>
      </c>
      <c r="W86">
        <v>6.58</v>
      </c>
      <c r="X86">
        <v>6.58</v>
      </c>
      <c r="Y86">
        <v>0.11899999999999999</v>
      </c>
      <c r="AC86" s="1">
        <f t="shared" si="3"/>
        <v>0</v>
      </c>
      <c r="AD86" s="1">
        <f t="shared" si="3"/>
        <v>0</v>
      </c>
      <c r="AE86" s="1">
        <f t="shared" si="3"/>
        <v>0</v>
      </c>
      <c r="AF86" s="1">
        <f t="shared" si="3"/>
        <v>0</v>
      </c>
      <c r="AG86" s="1">
        <f t="shared" si="3"/>
        <v>0</v>
      </c>
      <c r="AH86" s="1">
        <f t="shared" si="3"/>
        <v>0</v>
      </c>
      <c r="AI86" s="1">
        <f t="shared" si="3"/>
        <v>0</v>
      </c>
    </row>
    <row r="87" spans="2:35" x14ac:dyDescent="0.25">
      <c r="B87" t="s">
        <v>18</v>
      </c>
      <c r="D87" t="s">
        <v>39</v>
      </c>
      <c r="F87">
        <v>5.2460000000000004</v>
      </c>
      <c r="G87">
        <v>0.38500000000000001</v>
      </c>
      <c r="H87">
        <v>0.1</v>
      </c>
      <c r="I87">
        <v>110.74</v>
      </c>
      <c r="J87">
        <v>6.58</v>
      </c>
      <c r="K87">
        <v>6.58</v>
      </c>
      <c r="L87">
        <v>0.11899999999999999</v>
      </c>
      <c r="O87" t="s">
        <v>18</v>
      </c>
      <c r="Q87" t="s">
        <v>39</v>
      </c>
      <c r="S87">
        <v>5.2460000000000004</v>
      </c>
      <c r="T87">
        <v>0.38500000000000001</v>
      </c>
      <c r="U87">
        <v>0.1</v>
      </c>
      <c r="V87">
        <v>90.83</v>
      </c>
      <c r="W87">
        <v>6.58</v>
      </c>
      <c r="X87">
        <v>6.58</v>
      </c>
      <c r="Y87">
        <v>0.11899999999999999</v>
      </c>
      <c r="AC87" s="1">
        <f t="shared" si="3"/>
        <v>0</v>
      </c>
      <c r="AD87" s="1">
        <f t="shared" si="3"/>
        <v>0</v>
      </c>
      <c r="AE87" s="1">
        <f t="shared" si="3"/>
        <v>0</v>
      </c>
      <c r="AF87" s="1">
        <f t="shared" si="3"/>
        <v>-0.17979050027090479</v>
      </c>
      <c r="AG87" s="1">
        <f t="shared" si="3"/>
        <v>0</v>
      </c>
      <c r="AH87" s="1">
        <f t="shared" si="3"/>
        <v>0</v>
      </c>
      <c r="AI87" s="1">
        <f t="shared" si="3"/>
        <v>0</v>
      </c>
    </row>
    <row r="88" spans="2:35" x14ac:dyDescent="0.25">
      <c r="B88" t="s">
        <v>19</v>
      </c>
      <c r="D88" t="s">
        <v>39</v>
      </c>
      <c r="F88">
        <v>5.2460000000000004</v>
      </c>
      <c r="G88">
        <v>0.38500000000000001</v>
      </c>
      <c r="H88">
        <v>0.1</v>
      </c>
      <c r="I88">
        <v>204.65</v>
      </c>
      <c r="J88">
        <v>6.58</v>
      </c>
      <c r="K88">
        <v>6.58</v>
      </c>
      <c r="L88">
        <v>0.11899999999999999</v>
      </c>
      <c r="O88" t="s">
        <v>19</v>
      </c>
      <c r="Q88" t="s">
        <v>39</v>
      </c>
      <c r="S88">
        <v>5.2460000000000004</v>
      </c>
      <c r="T88">
        <v>0.38500000000000001</v>
      </c>
      <c r="U88">
        <v>0.1</v>
      </c>
      <c r="V88">
        <v>166.33</v>
      </c>
      <c r="W88">
        <v>6.58</v>
      </c>
      <c r="X88">
        <v>6.58</v>
      </c>
      <c r="Y88">
        <v>0.11899999999999999</v>
      </c>
      <c r="AC88" s="1">
        <f t="shared" si="3"/>
        <v>0</v>
      </c>
      <c r="AD88" s="1">
        <f t="shared" si="3"/>
        <v>0</v>
      </c>
      <c r="AE88" s="1">
        <f t="shared" si="3"/>
        <v>0</v>
      </c>
      <c r="AF88" s="1">
        <f t="shared" si="3"/>
        <v>-0.1872465184461275</v>
      </c>
      <c r="AG88" s="1">
        <f t="shared" si="3"/>
        <v>0</v>
      </c>
      <c r="AH88" s="1">
        <f t="shared" si="3"/>
        <v>0</v>
      </c>
      <c r="AI88" s="1">
        <f t="shared" si="3"/>
        <v>0</v>
      </c>
    </row>
    <row r="89" spans="2:35" x14ac:dyDescent="0.25">
      <c r="B89" t="s">
        <v>20</v>
      </c>
      <c r="D89" t="s">
        <v>39</v>
      </c>
      <c r="F89">
        <v>5.2460000000000004</v>
      </c>
      <c r="G89">
        <v>0.38500000000000001</v>
      </c>
      <c r="H89">
        <v>0.1</v>
      </c>
      <c r="I89">
        <v>339.08</v>
      </c>
      <c r="J89">
        <v>6.58</v>
      </c>
      <c r="K89">
        <v>6.58</v>
      </c>
      <c r="L89">
        <v>0.11899999999999999</v>
      </c>
      <c r="O89" t="s">
        <v>20</v>
      </c>
      <c r="Q89" t="s">
        <v>39</v>
      </c>
      <c r="S89">
        <v>5.2460000000000004</v>
      </c>
      <c r="T89">
        <v>0.38500000000000001</v>
      </c>
      <c r="U89">
        <v>0.1</v>
      </c>
      <c r="V89">
        <v>274.39</v>
      </c>
      <c r="W89">
        <v>6.58</v>
      </c>
      <c r="X89">
        <v>6.58</v>
      </c>
      <c r="Y89">
        <v>0.11899999999999999</v>
      </c>
      <c r="AC89" s="1">
        <f t="shared" si="3"/>
        <v>0</v>
      </c>
      <c r="AD89" s="1">
        <f t="shared" si="3"/>
        <v>0</v>
      </c>
      <c r="AE89" s="1">
        <f t="shared" si="3"/>
        <v>0</v>
      </c>
      <c r="AF89" s="1">
        <f t="shared" si="3"/>
        <v>-0.19078093665211748</v>
      </c>
      <c r="AG89" s="1">
        <f t="shared" si="3"/>
        <v>0</v>
      </c>
      <c r="AH89" s="1">
        <f t="shared" si="3"/>
        <v>0</v>
      </c>
      <c r="AI89" s="1">
        <f t="shared" si="3"/>
        <v>0</v>
      </c>
    </row>
    <row r="90" spans="2:35" x14ac:dyDescent="0.25">
      <c r="B90" t="s">
        <v>21</v>
      </c>
      <c r="D90" t="s">
        <v>39</v>
      </c>
      <c r="F90">
        <v>5.2460000000000004</v>
      </c>
      <c r="G90">
        <v>0.38500000000000001</v>
      </c>
      <c r="H90">
        <v>0.1</v>
      </c>
      <c r="I90">
        <v>785.4</v>
      </c>
      <c r="J90">
        <v>6.58</v>
      </c>
      <c r="K90">
        <v>6.58</v>
      </c>
      <c r="L90">
        <v>0.11899999999999999</v>
      </c>
      <c r="O90" t="s">
        <v>21</v>
      </c>
      <c r="Q90" t="s">
        <v>39</v>
      </c>
      <c r="S90">
        <v>5.2460000000000004</v>
      </c>
      <c r="T90">
        <v>0.38500000000000001</v>
      </c>
      <c r="U90">
        <v>0.1</v>
      </c>
      <c r="V90">
        <v>633.17999999999995</v>
      </c>
      <c r="W90">
        <v>6.58</v>
      </c>
      <c r="X90">
        <v>6.58</v>
      </c>
      <c r="Y90">
        <v>0.11899999999999999</v>
      </c>
      <c r="AC90" s="1">
        <f t="shared" si="3"/>
        <v>0</v>
      </c>
      <c r="AD90" s="1">
        <f t="shared" si="3"/>
        <v>0</v>
      </c>
      <c r="AE90" s="1">
        <f t="shared" si="3"/>
        <v>0</v>
      </c>
      <c r="AF90" s="1">
        <f t="shared" si="3"/>
        <v>-0.19381207028265857</v>
      </c>
      <c r="AG90" s="1">
        <f t="shared" si="3"/>
        <v>0</v>
      </c>
      <c r="AH90" s="1">
        <f t="shared" si="3"/>
        <v>0</v>
      </c>
      <c r="AI90" s="1">
        <f t="shared" si="3"/>
        <v>0</v>
      </c>
    </row>
    <row r="91" spans="2:35" x14ac:dyDescent="0.25">
      <c r="B91" t="s">
        <v>22</v>
      </c>
      <c r="D91" t="s">
        <v>39</v>
      </c>
      <c r="F91">
        <v>4.2160000000000002</v>
      </c>
      <c r="G91">
        <v>0.28199999999999997</v>
      </c>
      <c r="H91">
        <v>7.9000000000000001E-2</v>
      </c>
      <c r="I91">
        <v>102.86</v>
      </c>
      <c r="J91">
        <v>8.23</v>
      </c>
      <c r="K91">
        <v>8.23</v>
      </c>
      <c r="L91">
        <v>9.0999999999999998E-2</v>
      </c>
      <c r="O91" t="s">
        <v>22</v>
      </c>
      <c r="Q91" t="s">
        <v>39</v>
      </c>
      <c r="S91">
        <v>4.2160000000000002</v>
      </c>
      <c r="T91">
        <v>0.28199999999999997</v>
      </c>
      <c r="U91">
        <v>7.9000000000000001E-2</v>
      </c>
      <c r="V91">
        <v>102.86</v>
      </c>
      <c r="W91">
        <v>8.23</v>
      </c>
      <c r="X91">
        <v>8.23</v>
      </c>
      <c r="Y91">
        <v>9.0999999999999998E-2</v>
      </c>
      <c r="AC91" s="1">
        <f t="shared" si="3"/>
        <v>0</v>
      </c>
      <c r="AD91" s="1">
        <f t="shared" si="3"/>
        <v>0</v>
      </c>
      <c r="AE91" s="1">
        <f t="shared" si="3"/>
        <v>0</v>
      </c>
      <c r="AF91" s="1">
        <f t="shared" si="3"/>
        <v>0</v>
      </c>
      <c r="AG91" s="1">
        <f t="shared" si="3"/>
        <v>0</v>
      </c>
      <c r="AH91" s="1">
        <f t="shared" si="3"/>
        <v>0</v>
      </c>
      <c r="AI91" s="1">
        <f t="shared" si="3"/>
        <v>0</v>
      </c>
    </row>
    <row r="92" spans="2:35" x14ac:dyDescent="0.25">
      <c r="B92" t="s">
        <v>23</v>
      </c>
      <c r="D92" t="s">
        <v>39</v>
      </c>
      <c r="F92">
        <v>4.2160000000000002</v>
      </c>
      <c r="G92">
        <v>0.28199999999999997</v>
      </c>
      <c r="H92">
        <v>7.9000000000000001E-2</v>
      </c>
      <c r="I92">
        <v>973.36</v>
      </c>
      <c r="J92">
        <v>8.23</v>
      </c>
      <c r="K92">
        <v>8.23</v>
      </c>
      <c r="L92">
        <v>9.0999999999999998E-2</v>
      </c>
      <c r="O92" t="s">
        <v>23</v>
      </c>
      <c r="Q92" t="s">
        <v>39</v>
      </c>
      <c r="S92">
        <v>4.2160000000000002</v>
      </c>
      <c r="T92">
        <v>0.28199999999999997</v>
      </c>
      <c r="U92">
        <v>7.9000000000000001E-2</v>
      </c>
      <c r="V92">
        <v>802.65</v>
      </c>
      <c r="W92">
        <v>8.23</v>
      </c>
      <c r="X92">
        <v>8.23</v>
      </c>
      <c r="Y92">
        <v>9.0999999999999998E-2</v>
      </c>
      <c r="AC92" s="1">
        <f t="shared" si="3"/>
        <v>0</v>
      </c>
      <c r="AD92" s="1">
        <f t="shared" si="3"/>
        <v>0</v>
      </c>
      <c r="AE92" s="1">
        <f t="shared" si="3"/>
        <v>0</v>
      </c>
      <c r="AF92" s="1">
        <f t="shared" si="3"/>
        <v>-0.17538218131010114</v>
      </c>
      <c r="AG92" s="1">
        <f t="shared" si="3"/>
        <v>0</v>
      </c>
      <c r="AH92" s="1">
        <f t="shared" si="3"/>
        <v>0</v>
      </c>
      <c r="AI92" s="1">
        <f t="shared" si="3"/>
        <v>0</v>
      </c>
    </row>
    <row r="93" spans="2:35" x14ac:dyDescent="0.25">
      <c r="B93" t="s">
        <v>24</v>
      </c>
      <c r="D93" t="s">
        <v>39</v>
      </c>
      <c r="F93">
        <v>4.2160000000000002</v>
      </c>
      <c r="G93">
        <v>0.28199999999999997</v>
      </c>
      <c r="H93">
        <v>7.9000000000000001E-2</v>
      </c>
      <c r="I93">
        <v>2371.02</v>
      </c>
      <c r="J93">
        <v>8.23</v>
      </c>
      <c r="K93">
        <v>8.23</v>
      </c>
      <c r="L93">
        <v>9.0999999999999998E-2</v>
      </c>
      <c r="O93" t="s">
        <v>24</v>
      </c>
      <c r="Q93" t="s">
        <v>39</v>
      </c>
      <c r="S93">
        <v>4.2160000000000002</v>
      </c>
      <c r="T93">
        <v>0.28199999999999997</v>
      </c>
      <c r="U93">
        <v>7.9000000000000001E-2</v>
      </c>
      <c r="V93">
        <v>1926.21</v>
      </c>
      <c r="W93">
        <v>8.23</v>
      </c>
      <c r="X93">
        <v>8.23</v>
      </c>
      <c r="Y93">
        <v>9.0999999999999998E-2</v>
      </c>
      <c r="AC93" s="1">
        <f t="shared" si="3"/>
        <v>0</v>
      </c>
      <c r="AD93" s="1">
        <f t="shared" si="3"/>
        <v>0</v>
      </c>
      <c r="AE93" s="1">
        <f t="shared" si="3"/>
        <v>0</v>
      </c>
      <c r="AF93" s="1">
        <f t="shared" si="3"/>
        <v>-0.18760280385656805</v>
      </c>
      <c r="AG93" s="1">
        <f t="shared" si="3"/>
        <v>0</v>
      </c>
      <c r="AH93" s="1">
        <f t="shared" si="3"/>
        <v>0</v>
      </c>
      <c r="AI93" s="1">
        <f t="shared" si="3"/>
        <v>0</v>
      </c>
    </row>
    <row r="94" spans="2:35" x14ac:dyDescent="0.25">
      <c r="B94" t="s">
        <v>25</v>
      </c>
      <c r="D94" t="s">
        <v>39</v>
      </c>
      <c r="F94">
        <v>4.2160000000000002</v>
      </c>
      <c r="G94">
        <v>0.28199999999999997</v>
      </c>
      <c r="H94">
        <v>7.9000000000000001E-2</v>
      </c>
      <c r="I94">
        <v>4344.8999999999996</v>
      </c>
      <c r="J94">
        <v>8.23</v>
      </c>
      <c r="K94">
        <v>8.23</v>
      </c>
      <c r="L94">
        <v>9.0999999999999998E-2</v>
      </c>
      <c r="O94" t="s">
        <v>25</v>
      </c>
      <c r="Q94" t="s">
        <v>39</v>
      </c>
      <c r="S94">
        <v>4.2160000000000002</v>
      </c>
      <c r="T94">
        <v>0.28199999999999997</v>
      </c>
      <c r="U94">
        <v>7.9000000000000001E-2</v>
      </c>
      <c r="V94">
        <v>3513</v>
      </c>
      <c r="W94">
        <v>8.23</v>
      </c>
      <c r="X94">
        <v>8.23</v>
      </c>
      <c r="Y94">
        <v>9.0999999999999998E-2</v>
      </c>
      <c r="AC94" s="1">
        <f t="shared" si="3"/>
        <v>0</v>
      </c>
      <c r="AD94" s="1">
        <f t="shared" si="3"/>
        <v>0</v>
      </c>
      <c r="AE94" s="1">
        <f t="shared" si="3"/>
        <v>0</v>
      </c>
      <c r="AF94" s="1">
        <f t="shared" si="3"/>
        <v>-0.19146585652143885</v>
      </c>
      <c r="AG94" s="1">
        <f t="shared" si="3"/>
        <v>0</v>
      </c>
      <c r="AH94" s="1">
        <f t="shared" si="3"/>
        <v>0</v>
      </c>
      <c r="AI94" s="1">
        <f t="shared" si="3"/>
        <v>0</v>
      </c>
    </row>
    <row r="95" spans="2:35" x14ac:dyDescent="0.25">
      <c r="B95" t="s">
        <v>26</v>
      </c>
      <c r="D95" t="s">
        <v>39</v>
      </c>
      <c r="F95">
        <v>4.2160000000000002</v>
      </c>
      <c r="G95">
        <v>0.28199999999999997</v>
      </c>
      <c r="H95">
        <v>7.9000000000000001E-2</v>
      </c>
      <c r="I95">
        <v>10035.52</v>
      </c>
      <c r="J95">
        <v>8.23</v>
      </c>
      <c r="K95">
        <v>8.23</v>
      </c>
      <c r="L95">
        <v>9.0999999999999998E-2</v>
      </c>
      <c r="O95" t="s">
        <v>26</v>
      </c>
      <c r="Q95" t="s">
        <v>39</v>
      </c>
      <c r="S95">
        <v>4.2160000000000002</v>
      </c>
      <c r="T95">
        <v>0.28199999999999997</v>
      </c>
      <c r="U95">
        <v>7.9000000000000001E-2</v>
      </c>
      <c r="V95">
        <v>8087.65</v>
      </c>
      <c r="W95">
        <v>8.23</v>
      </c>
      <c r="X95">
        <v>8.23</v>
      </c>
      <c r="Y95">
        <v>9.0999999999999998E-2</v>
      </c>
      <c r="AC95" s="1">
        <f t="shared" si="3"/>
        <v>0</v>
      </c>
      <c r="AD95" s="1">
        <f t="shared" si="3"/>
        <v>0</v>
      </c>
      <c r="AE95" s="1">
        <f t="shared" si="3"/>
        <v>0</v>
      </c>
      <c r="AF95" s="1">
        <f t="shared" si="3"/>
        <v>-0.19409756544753046</v>
      </c>
      <c r="AG95" s="1">
        <f t="shared" si="3"/>
        <v>0</v>
      </c>
      <c r="AH95" s="1">
        <f t="shared" si="3"/>
        <v>0</v>
      </c>
      <c r="AI95" s="1">
        <f t="shared" si="3"/>
        <v>0</v>
      </c>
    </row>
    <row r="96" spans="2:35" x14ac:dyDescent="0.25">
      <c r="B96" t="s">
        <v>27</v>
      </c>
      <c r="D96" t="s">
        <v>39</v>
      </c>
      <c r="F96">
        <v>24.423999999999999</v>
      </c>
      <c r="G96">
        <v>1.49</v>
      </c>
      <c r="H96">
        <v>0.91400000000000003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24.370999999999999</v>
      </c>
      <c r="T96">
        <v>1.4370000000000001</v>
      </c>
      <c r="U96">
        <v>0.86099999999999999</v>
      </c>
      <c r="V96">
        <v>0</v>
      </c>
      <c r="W96">
        <v>0</v>
      </c>
      <c r="X96">
        <v>0</v>
      </c>
      <c r="Y96">
        <v>0</v>
      </c>
      <c r="AC96" s="1">
        <f t="shared" si="3"/>
        <v>-2.1699967245332797E-3</v>
      </c>
      <c r="AD96" s="1">
        <f t="shared" si="3"/>
        <v>-3.5570469798657675E-2</v>
      </c>
      <c r="AE96" s="1">
        <f t="shared" si="3"/>
        <v>-5.7986870897155408E-2</v>
      </c>
      <c r="AF96" s="1" t="e">
        <f t="shared" si="3"/>
        <v>#DIV/0!</v>
      </c>
      <c r="AG96" s="1" t="e">
        <f t="shared" si="3"/>
        <v>#DIV/0!</v>
      </c>
      <c r="AH96" s="1" t="e">
        <f t="shared" si="3"/>
        <v>#DIV/0!</v>
      </c>
      <c r="AI96" s="1" t="e">
        <f t="shared" si="3"/>
        <v>#DIV/0!</v>
      </c>
    </row>
    <row r="97" spans="2:38" x14ac:dyDescent="0.25">
      <c r="B97" t="s">
        <v>28</v>
      </c>
      <c r="D97" t="s">
        <v>39</v>
      </c>
      <c r="F97">
        <v>-12.614000000000001</v>
      </c>
      <c r="G97">
        <v>-1.1639999999999999</v>
      </c>
      <c r="H97">
        <v>-0.22600000000000001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-12.614000000000001</v>
      </c>
      <c r="T97">
        <v>-1.1639999999999999</v>
      </c>
      <c r="U97">
        <v>-0.22600000000000001</v>
      </c>
      <c r="V97">
        <v>0</v>
      </c>
      <c r="W97">
        <v>0</v>
      </c>
      <c r="X97">
        <v>0</v>
      </c>
      <c r="Y97">
        <v>0</v>
      </c>
      <c r="AC97" s="1">
        <f t="shared" si="3"/>
        <v>0</v>
      </c>
      <c r="AD97" s="1">
        <f t="shared" si="3"/>
        <v>0</v>
      </c>
      <c r="AE97" s="1">
        <f t="shared" si="3"/>
        <v>0</v>
      </c>
      <c r="AF97" s="1" t="e">
        <f t="shared" si="3"/>
        <v>#DIV/0!</v>
      </c>
      <c r="AG97" s="1" t="e">
        <f t="shared" si="3"/>
        <v>#DIV/0!</v>
      </c>
      <c r="AH97" s="1" t="e">
        <f t="shared" si="3"/>
        <v>#DIV/0!</v>
      </c>
      <c r="AI97" s="1" t="e">
        <f t="shared" si="3"/>
        <v>#DIV/0!</v>
      </c>
    </row>
    <row r="98" spans="2:38" x14ac:dyDescent="0.25">
      <c r="B98" t="s">
        <v>29</v>
      </c>
      <c r="D98" t="s">
        <v>39</v>
      </c>
      <c r="F98">
        <v>-10.955</v>
      </c>
      <c r="G98">
        <v>-0.97799999999999998</v>
      </c>
      <c r="H98">
        <v>-0.19800000000000001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-10.955</v>
      </c>
      <c r="T98">
        <v>-0.97799999999999998</v>
      </c>
      <c r="U98">
        <v>-0.19800000000000001</v>
      </c>
      <c r="V98">
        <v>0</v>
      </c>
      <c r="W98">
        <v>0</v>
      </c>
      <c r="X98">
        <v>0</v>
      </c>
      <c r="Y98">
        <v>0</v>
      </c>
      <c r="AC98" s="1">
        <f t="shared" si="3"/>
        <v>0</v>
      </c>
      <c r="AD98" s="1">
        <f t="shared" si="3"/>
        <v>0</v>
      </c>
      <c r="AE98" s="1">
        <f t="shared" si="3"/>
        <v>0</v>
      </c>
      <c r="AF98" s="1" t="e">
        <f t="shared" si="3"/>
        <v>#DIV/0!</v>
      </c>
      <c r="AG98" s="1" t="e">
        <f t="shared" si="3"/>
        <v>#DIV/0!</v>
      </c>
      <c r="AH98" s="1" t="e">
        <f t="shared" si="3"/>
        <v>#DIV/0!</v>
      </c>
      <c r="AI98" s="1" t="e">
        <f t="shared" si="3"/>
        <v>#DIV/0!</v>
      </c>
    </row>
    <row r="99" spans="2:38" x14ac:dyDescent="0.25">
      <c r="B99" t="s">
        <v>30</v>
      </c>
      <c r="D99" t="s">
        <v>39</v>
      </c>
      <c r="F99">
        <v>-12.614000000000001</v>
      </c>
      <c r="G99">
        <v>-1.1639999999999999</v>
      </c>
      <c r="H99">
        <v>-0.22600000000000001</v>
      </c>
      <c r="I99">
        <v>0</v>
      </c>
      <c r="J99">
        <v>0</v>
      </c>
      <c r="K99">
        <v>0</v>
      </c>
      <c r="L99">
        <v>0.376</v>
      </c>
      <c r="O99" t="s">
        <v>30</v>
      </c>
      <c r="Q99" t="s">
        <v>39</v>
      </c>
      <c r="S99">
        <v>-12.614000000000001</v>
      </c>
      <c r="T99">
        <v>-1.1639999999999999</v>
      </c>
      <c r="U99">
        <v>-0.22600000000000001</v>
      </c>
      <c r="V99">
        <v>0</v>
      </c>
      <c r="W99">
        <v>0</v>
      </c>
      <c r="X99">
        <v>0</v>
      </c>
      <c r="Y99">
        <v>0.376</v>
      </c>
      <c r="AC99" s="1">
        <f t="shared" si="3"/>
        <v>0</v>
      </c>
      <c r="AD99" s="1">
        <f t="shared" si="3"/>
        <v>0</v>
      </c>
      <c r="AE99" s="1">
        <f t="shared" si="3"/>
        <v>0</v>
      </c>
      <c r="AF99" s="1" t="e">
        <f t="shared" si="3"/>
        <v>#DIV/0!</v>
      </c>
      <c r="AG99" s="1" t="e">
        <f t="shared" si="3"/>
        <v>#DIV/0!</v>
      </c>
      <c r="AH99" s="1" t="e">
        <f t="shared" si="3"/>
        <v>#DIV/0!</v>
      </c>
      <c r="AI99" s="1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s="1" t="e">
        <f t="shared" si="3"/>
        <v>#DIV/0!</v>
      </c>
      <c r="AD100" s="1" t="e">
        <f t="shared" si="3"/>
        <v>#DIV/0!</v>
      </c>
      <c r="AE100" s="1" t="e">
        <f t="shared" si="3"/>
        <v>#DIV/0!</v>
      </c>
      <c r="AF100" s="1" t="e">
        <f t="shared" si="3"/>
        <v>#DIV/0!</v>
      </c>
      <c r="AG100" s="1" t="e">
        <f t="shared" si="3"/>
        <v>#DIV/0!</v>
      </c>
      <c r="AH100" s="1" t="e">
        <f t="shared" si="3"/>
        <v>#DIV/0!</v>
      </c>
      <c r="AI100" s="1" t="e">
        <f t="shared" si="3"/>
        <v>#DIV/0!</v>
      </c>
    </row>
    <row r="101" spans="2:38" x14ac:dyDescent="0.25">
      <c r="B101" t="s">
        <v>32</v>
      </c>
      <c r="D101" t="s">
        <v>39</v>
      </c>
      <c r="F101">
        <v>-10.955</v>
      </c>
      <c r="G101">
        <v>-0.97799999999999998</v>
      </c>
      <c r="H101">
        <v>-0.19800000000000001</v>
      </c>
      <c r="I101">
        <v>0</v>
      </c>
      <c r="J101">
        <v>0</v>
      </c>
      <c r="K101">
        <v>0</v>
      </c>
      <c r="L101">
        <v>0.28100000000000003</v>
      </c>
      <c r="O101" t="s">
        <v>32</v>
      </c>
      <c r="Q101" t="s">
        <v>39</v>
      </c>
      <c r="S101">
        <v>-10.955</v>
      </c>
      <c r="T101">
        <v>-0.97799999999999998</v>
      </c>
      <c r="U101">
        <v>-0.19800000000000001</v>
      </c>
      <c r="V101">
        <v>0</v>
      </c>
      <c r="W101">
        <v>0</v>
      </c>
      <c r="X101">
        <v>0</v>
      </c>
      <c r="Y101">
        <v>0.28100000000000003</v>
      </c>
      <c r="AC101" s="1">
        <f t="shared" si="3"/>
        <v>0</v>
      </c>
      <c r="AD101" s="1">
        <f t="shared" si="3"/>
        <v>0</v>
      </c>
      <c r="AE101" s="1">
        <f t="shared" si="3"/>
        <v>0</v>
      </c>
      <c r="AF101" s="1" t="e">
        <f t="shared" si="3"/>
        <v>#DIV/0!</v>
      </c>
      <c r="AG101" s="1" t="e">
        <f t="shared" si="3"/>
        <v>#DIV/0!</v>
      </c>
      <c r="AH101" s="1" t="e">
        <f t="shared" si="3"/>
        <v>#DIV/0!</v>
      </c>
      <c r="AI101" s="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s="1" t="e">
        <f t="shared" si="3"/>
        <v>#DIV/0!</v>
      </c>
      <c r="AD102" s="1" t="e">
        <f t="shared" si="3"/>
        <v>#DIV/0!</v>
      </c>
      <c r="AE102" s="1" t="e">
        <f t="shared" si="3"/>
        <v>#DIV/0!</v>
      </c>
      <c r="AF102" s="1" t="e">
        <f t="shared" si="3"/>
        <v>#DIV/0!</v>
      </c>
      <c r="AG102" s="1" t="e">
        <f t="shared" si="3"/>
        <v>#DIV/0!</v>
      </c>
      <c r="AH102" s="1" t="e">
        <f t="shared" si="3"/>
        <v>#DIV/0!</v>
      </c>
      <c r="AI102" s="1" t="e">
        <f t="shared" si="3"/>
        <v>#DIV/0!</v>
      </c>
    </row>
    <row r="103" spans="2:38" x14ac:dyDescent="0.25">
      <c r="B103" t="s">
        <v>34</v>
      </c>
      <c r="D103" t="s">
        <v>39</v>
      </c>
      <c r="F103">
        <v>-6.5359999999999996</v>
      </c>
      <c r="G103">
        <v>-0.47899999999999998</v>
      </c>
      <c r="H103">
        <v>-0.124</v>
      </c>
      <c r="I103">
        <v>0</v>
      </c>
      <c r="J103">
        <v>0</v>
      </c>
      <c r="K103">
        <v>0</v>
      </c>
      <c r="L103">
        <v>0.23899999999999999</v>
      </c>
      <c r="O103" t="s">
        <v>34</v>
      </c>
      <c r="Q103" t="s">
        <v>39</v>
      </c>
      <c r="S103">
        <v>-6.5359999999999996</v>
      </c>
      <c r="T103">
        <v>-0.47899999999999998</v>
      </c>
      <c r="U103">
        <v>-0.124</v>
      </c>
      <c r="V103">
        <v>0</v>
      </c>
      <c r="W103">
        <v>0</v>
      </c>
      <c r="X103">
        <v>0</v>
      </c>
      <c r="Y103">
        <v>0.23899999999999999</v>
      </c>
      <c r="AC103" s="1">
        <f t="shared" si="3"/>
        <v>0</v>
      </c>
      <c r="AD103" s="1">
        <f t="shared" si="3"/>
        <v>0</v>
      </c>
      <c r="AE103" s="1">
        <f t="shared" si="3"/>
        <v>0</v>
      </c>
      <c r="AF103" s="1" t="e">
        <f t="shared" si="3"/>
        <v>#DIV/0!</v>
      </c>
      <c r="AG103" s="1" t="e">
        <f t="shared" si="3"/>
        <v>#DIV/0!</v>
      </c>
      <c r="AH103" s="1" t="e">
        <f t="shared" si="3"/>
        <v>#DIV/0!</v>
      </c>
      <c r="AI103" s="1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s="1" t="e">
        <f t="shared" si="3"/>
        <v>#DIV/0!</v>
      </c>
      <c r="AD104" s="1" t="e">
        <f t="shared" si="3"/>
        <v>#DIV/0!</v>
      </c>
      <c r="AE104" s="1" t="e">
        <f t="shared" si="3"/>
        <v>#DIV/0!</v>
      </c>
      <c r="AF104" s="1" t="e">
        <f t="shared" si="3"/>
        <v>#DIV/0!</v>
      </c>
      <c r="AG104" s="1" t="e">
        <f t="shared" si="3"/>
        <v>#DIV/0!</v>
      </c>
      <c r="AH104" s="1" t="e">
        <f t="shared" si="3"/>
        <v>#DIV/0!</v>
      </c>
      <c r="AI104" s="1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152.91221500444303</v>
      </c>
      <c r="H109">
        <v>0</v>
      </c>
      <c r="I109">
        <v>292.74464227045797</v>
      </c>
      <c r="J109">
        <v>165.6730042819454</v>
      </c>
      <c r="K109">
        <v>353.96098376512481</v>
      </c>
      <c r="L109">
        <v>678.98026611858427</v>
      </c>
      <c r="M109">
        <v>1659.1479174306176</v>
      </c>
      <c r="N109">
        <v>0</v>
      </c>
      <c r="O109">
        <v>3111.8110571713969</v>
      </c>
      <c r="P109">
        <v>3916.5743418874599</v>
      </c>
      <c r="Q109">
        <v>8741.9174370443125</v>
      </c>
      <c r="R109">
        <v>14371.715893974251</v>
      </c>
      <c r="S109">
        <v>31255.99603696269</v>
      </c>
      <c r="T109">
        <v>0</v>
      </c>
      <c r="U109">
        <v>3582.4503326574363</v>
      </c>
      <c r="V109">
        <v>7595.1633536213731</v>
      </c>
      <c r="W109">
        <v>13134.28954699426</v>
      </c>
      <c r="X109">
        <v>33668.012541754739</v>
      </c>
      <c r="Y109">
        <v>3254.9608957561359</v>
      </c>
      <c r="Z109">
        <v>17502.995494704093</v>
      </c>
      <c r="AA109">
        <v>48782.537412661084</v>
      </c>
      <c r="AB109">
        <v>92732.977289611503</v>
      </c>
      <c r="AC109">
        <v>223008.54837996594</v>
      </c>
      <c r="AD109">
        <v>3626.8244868699312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-19300.288990491234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87.539316714655413</v>
      </c>
      <c r="H110">
        <v>0</v>
      </c>
      <c r="I110">
        <v>296.34540837898959</v>
      </c>
      <c r="J110">
        <v>171.81110904650004</v>
      </c>
      <c r="K110">
        <v>234.90365988467084</v>
      </c>
      <c r="L110">
        <v>516.18165228483747</v>
      </c>
      <c r="M110">
        <v>556.21790980978653</v>
      </c>
      <c r="N110">
        <v>0</v>
      </c>
      <c r="O110">
        <v>0</v>
      </c>
      <c r="P110">
        <v>2487.81061103807</v>
      </c>
      <c r="Q110">
        <v>5000.0185654723427</v>
      </c>
      <c r="R110">
        <v>6884.513680265356</v>
      </c>
      <c r="S110">
        <v>16031.893744672767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33.184467120910561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55.71873752806416</v>
      </c>
      <c r="H111">
        <v>0</v>
      </c>
      <c r="I111">
        <v>66.605619790547436</v>
      </c>
      <c r="J111">
        <v>107.13955145119303</v>
      </c>
      <c r="K111">
        <v>194.78282736999228</v>
      </c>
      <c r="L111">
        <v>328.93280724030222</v>
      </c>
      <c r="M111">
        <v>614.54334974427104</v>
      </c>
      <c r="N111">
        <v>0</v>
      </c>
      <c r="O111">
        <v>0</v>
      </c>
      <c r="P111">
        <v>1855.1998409133471</v>
      </c>
      <c r="Q111">
        <v>3505.2441731168478</v>
      </c>
      <c r="R111">
        <v>5111.9513400725527</v>
      </c>
      <c r="S111">
        <v>16891.095508531049</v>
      </c>
      <c r="T111">
        <v>0</v>
      </c>
      <c r="U111">
        <v>0</v>
      </c>
      <c r="V111">
        <v>4292.5144308008203</v>
      </c>
      <c r="W111">
        <v>7140.4156041624483</v>
      </c>
      <c r="X111">
        <v>26865.557959422222</v>
      </c>
      <c r="Y111">
        <v>0</v>
      </c>
      <c r="Z111">
        <v>14713.084073031569</v>
      </c>
      <c r="AA111">
        <v>0</v>
      </c>
      <c r="AB111">
        <v>42886.790086288856</v>
      </c>
      <c r="AC111">
        <v>137960.03730967702</v>
      </c>
      <c r="AD111">
        <v>43.654322295582404</v>
      </c>
      <c r="AE111">
        <v>0</v>
      </c>
      <c r="AF111">
        <v>0</v>
      </c>
      <c r="AG111">
        <v>-981.59281237308699</v>
      </c>
      <c r="AH111">
        <v>0</v>
      </c>
      <c r="AI111">
        <v>0</v>
      </c>
      <c r="AJ111">
        <v>0</v>
      </c>
      <c r="AK111">
        <v>0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157.12121500444303</v>
      </c>
      <c r="H115">
        <v>0</v>
      </c>
      <c r="I115">
        <v>301.27244227045799</v>
      </c>
      <c r="J115">
        <v>169.80880428194538</v>
      </c>
      <c r="K115">
        <v>350.30098376512484</v>
      </c>
      <c r="L115">
        <v>661.85146611858431</v>
      </c>
      <c r="M115">
        <v>1601.3931174306174</v>
      </c>
      <c r="N115">
        <v>0</v>
      </c>
      <c r="O115">
        <v>3111.8110571713969</v>
      </c>
      <c r="P115">
        <v>3801.61374188746</v>
      </c>
      <c r="Q115">
        <v>8520.5972370443124</v>
      </c>
      <c r="R115">
        <v>13998.212893974249</v>
      </c>
      <c r="S115">
        <v>30377.120236962684</v>
      </c>
      <c r="T115">
        <v>0</v>
      </c>
      <c r="U115">
        <v>3467.489732657436</v>
      </c>
      <c r="V115">
        <v>7373.8797536213733</v>
      </c>
      <c r="W115">
        <v>12760.786546994259</v>
      </c>
      <c r="X115">
        <v>32789.13674175473</v>
      </c>
      <c r="Y115">
        <v>3254.9608957561359</v>
      </c>
      <c r="Z115">
        <v>16687.730494704098</v>
      </c>
      <c r="AA115">
        <v>46658.419812661079</v>
      </c>
      <c r="AB115">
        <v>88760.266889611506</v>
      </c>
      <c r="AC115">
        <v>213706.58517996591</v>
      </c>
      <c r="AD115">
        <v>3532.11532007305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-19300.288990491234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90.211116714655418</v>
      </c>
      <c r="H116">
        <v>0</v>
      </c>
      <c r="I116">
        <v>301.79880837898958</v>
      </c>
      <c r="J116">
        <v>174.44630904650003</v>
      </c>
      <c r="K116">
        <v>232.59785988467078</v>
      </c>
      <c r="L116">
        <v>505.31145228483746</v>
      </c>
      <c r="M116">
        <v>519.58130980978649</v>
      </c>
      <c r="N116">
        <v>0</v>
      </c>
      <c r="O116">
        <v>0</v>
      </c>
      <c r="P116">
        <v>2414.8668110380704</v>
      </c>
      <c r="Q116">
        <v>4859.5843654723431</v>
      </c>
      <c r="R116">
        <v>6647.5286802653554</v>
      </c>
      <c r="S116">
        <v>15474.256144672767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32.017394951588543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57.365737528064166</v>
      </c>
      <c r="H117">
        <v>0</v>
      </c>
      <c r="I117">
        <v>69.936219790547426</v>
      </c>
      <c r="J117">
        <v>108.74995145119301</v>
      </c>
      <c r="K117">
        <v>193.35542736999227</v>
      </c>
      <c r="L117">
        <v>322.27160724030227</v>
      </c>
      <c r="M117">
        <v>592.07094974427105</v>
      </c>
      <c r="N117">
        <v>0</v>
      </c>
      <c r="O117">
        <v>0</v>
      </c>
      <c r="P117">
        <v>1810.401440913347</v>
      </c>
      <c r="Q117">
        <v>3419.0511731168481</v>
      </c>
      <c r="R117">
        <v>4966.4663400725531</v>
      </c>
      <c r="S117">
        <v>16548.739108531048</v>
      </c>
      <c r="T117">
        <v>0</v>
      </c>
      <c r="U117">
        <v>0</v>
      </c>
      <c r="V117">
        <v>4152.2632308008206</v>
      </c>
      <c r="W117">
        <v>6903.6502041624472</v>
      </c>
      <c r="X117">
        <v>26308.43275942222</v>
      </c>
      <c r="Y117">
        <v>0</v>
      </c>
      <c r="Z117">
        <v>14088.28547303157</v>
      </c>
      <c r="AA117">
        <v>0</v>
      </c>
      <c r="AB117">
        <v>39842.036086288856</v>
      </c>
      <c r="AC117">
        <v>130830.83310967701</v>
      </c>
      <c r="AD117">
        <v>42.275760809174812</v>
      </c>
      <c r="AE117">
        <v>0</v>
      </c>
      <c r="AF117">
        <v>0</v>
      </c>
      <c r="AG117">
        <v>-981.59281237308699</v>
      </c>
      <c r="AH117">
        <v>0</v>
      </c>
      <c r="AI117">
        <v>0</v>
      </c>
      <c r="AJ117">
        <v>0</v>
      </c>
      <c r="AK117">
        <v>0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4.2090000000000032</v>
      </c>
      <c r="H120">
        <f t="shared" ref="H120:AL122" si="4">H115-H109</f>
        <v>0</v>
      </c>
      <c r="I120">
        <f t="shared" si="4"/>
        <v>8.5278000000000134</v>
      </c>
      <c r="J120">
        <f t="shared" si="4"/>
        <v>4.135799999999989</v>
      </c>
      <c r="K120">
        <f t="shared" si="4"/>
        <v>-3.6599999999999682</v>
      </c>
      <c r="L120">
        <f t="shared" si="4"/>
        <v>-17.128799999999956</v>
      </c>
      <c r="M120">
        <f t="shared" si="4"/>
        <v>-57.754800000000159</v>
      </c>
      <c r="N120">
        <f t="shared" si="4"/>
        <v>0</v>
      </c>
      <c r="O120">
        <f t="shared" si="4"/>
        <v>0</v>
      </c>
      <c r="P120">
        <f t="shared" si="4"/>
        <v>-114.96059999999989</v>
      </c>
      <c r="Q120">
        <f t="shared" si="4"/>
        <v>-221.32020000000011</v>
      </c>
      <c r="R120">
        <f t="shared" si="4"/>
        <v>-373.50300000000243</v>
      </c>
      <c r="S120">
        <f t="shared" si="4"/>
        <v>-878.87580000000526</v>
      </c>
      <c r="T120">
        <f t="shared" si="4"/>
        <v>0</v>
      </c>
      <c r="U120">
        <f t="shared" si="4"/>
        <v>-114.96060000000034</v>
      </c>
      <c r="V120">
        <f t="shared" si="4"/>
        <v>-221.28359999999975</v>
      </c>
      <c r="W120">
        <f t="shared" si="4"/>
        <v>-373.50300000000061</v>
      </c>
      <c r="X120">
        <f t="shared" si="4"/>
        <v>-878.87580000000889</v>
      </c>
      <c r="Y120">
        <f t="shared" si="4"/>
        <v>0</v>
      </c>
      <c r="Z120">
        <f t="shared" si="4"/>
        <v>-815.26499999999578</v>
      </c>
      <c r="AA120">
        <f t="shared" si="4"/>
        <v>-2124.117600000005</v>
      </c>
      <c r="AB120">
        <f t="shared" si="4"/>
        <v>-3972.7103999999963</v>
      </c>
      <c r="AC120">
        <f t="shared" si="4"/>
        <v>-9301.9632000000274</v>
      </c>
      <c r="AD120">
        <f t="shared" si="4"/>
        <v>-94.709166796881163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2.6718000000000046</v>
      </c>
      <c r="H121">
        <f t="shared" si="5"/>
        <v>0</v>
      </c>
      <c r="I121">
        <f t="shared" si="5"/>
        <v>5.4533999999999878</v>
      </c>
      <c r="J121">
        <f t="shared" si="5"/>
        <v>2.6351999999999975</v>
      </c>
      <c r="K121">
        <f t="shared" si="5"/>
        <v>-2.3058000000000618</v>
      </c>
      <c r="L121">
        <f t="shared" si="5"/>
        <v>-10.870200000000011</v>
      </c>
      <c r="M121">
        <f t="shared" si="5"/>
        <v>-36.636600000000044</v>
      </c>
      <c r="N121">
        <f t="shared" si="5"/>
        <v>0</v>
      </c>
      <c r="O121">
        <f t="shared" si="5"/>
        <v>0</v>
      </c>
      <c r="P121">
        <f t="shared" si="5"/>
        <v>-72.943799999999555</v>
      </c>
      <c r="Q121">
        <f t="shared" si="5"/>
        <v>-140.43419999999969</v>
      </c>
      <c r="R121">
        <f t="shared" si="5"/>
        <v>-236.98500000000058</v>
      </c>
      <c r="S121">
        <f t="shared" si="5"/>
        <v>-557.63760000000002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-1.1670721693220187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1.6470000000000056</v>
      </c>
      <c r="H122">
        <f t="shared" si="4"/>
        <v>0</v>
      </c>
      <c r="I122">
        <f t="shared" si="4"/>
        <v>3.3305999999999898</v>
      </c>
      <c r="J122">
        <f t="shared" si="4"/>
        <v>1.6103999999999843</v>
      </c>
      <c r="K122">
        <f t="shared" si="4"/>
        <v>-1.4274000000000058</v>
      </c>
      <c r="L122">
        <f t="shared" si="4"/>
        <v>-6.6611999999999512</v>
      </c>
      <c r="M122">
        <f t="shared" si="4"/>
        <v>-22.472399999999993</v>
      </c>
      <c r="N122">
        <f t="shared" si="4"/>
        <v>0</v>
      </c>
      <c r="O122">
        <f t="shared" si="4"/>
        <v>0</v>
      </c>
      <c r="P122">
        <f t="shared" si="4"/>
        <v>-44.798400000000129</v>
      </c>
      <c r="Q122">
        <f t="shared" si="4"/>
        <v>-86.192999999999756</v>
      </c>
      <c r="R122">
        <f t="shared" si="4"/>
        <v>-145.48499999999967</v>
      </c>
      <c r="S122">
        <f t="shared" si="4"/>
        <v>-342.35640000000058</v>
      </c>
      <c r="T122">
        <f t="shared" si="4"/>
        <v>0</v>
      </c>
      <c r="U122">
        <f t="shared" si="4"/>
        <v>0</v>
      </c>
      <c r="V122">
        <f t="shared" si="4"/>
        <v>-140.2511999999997</v>
      </c>
      <c r="W122">
        <f t="shared" si="4"/>
        <v>-236.76540000000114</v>
      </c>
      <c r="X122">
        <f t="shared" si="4"/>
        <v>-557.12520000000222</v>
      </c>
      <c r="Y122">
        <f t="shared" si="4"/>
        <v>0</v>
      </c>
      <c r="Z122">
        <f t="shared" si="4"/>
        <v>-624.79859999999826</v>
      </c>
      <c r="AA122">
        <f t="shared" si="4"/>
        <v>0</v>
      </c>
      <c r="AB122">
        <f t="shared" si="4"/>
        <v>-3044.7540000000008</v>
      </c>
      <c r="AC122">
        <f t="shared" si="4"/>
        <v>-7129.2042000000074</v>
      </c>
      <c r="AD122">
        <f t="shared" si="4"/>
        <v>-1.378561486407591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2.7525596956905676E-2</v>
      </c>
      <c r="H125" s="1" t="e">
        <f t="shared" ref="H125:AL127" si="6">(H115-H109)/H109</f>
        <v>#DIV/0!</v>
      </c>
      <c r="I125" s="1">
        <f t="shared" si="6"/>
        <v>2.913050750941305E-2</v>
      </c>
      <c r="J125" s="1">
        <f t="shared" si="6"/>
        <v>2.4963632535821029E-2</v>
      </c>
      <c r="K125" s="1">
        <f t="shared" si="6"/>
        <v>-1.0340122691117297E-2</v>
      </c>
      <c r="L125" s="1">
        <f t="shared" si="6"/>
        <v>-2.5227242756136893E-2</v>
      </c>
      <c r="M125" s="1">
        <f t="shared" si="6"/>
        <v>-3.4809916218585348E-2</v>
      </c>
      <c r="N125" s="1" t="e">
        <f t="shared" si="6"/>
        <v>#DIV/0!</v>
      </c>
      <c r="O125" s="1">
        <f t="shared" si="6"/>
        <v>0</v>
      </c>
      <c r="P125" s="1">
        <f t="shared" si="6"/>
        <v>-2.9352334454756841E-2</v>
      </c>
      <c r="Q125" s="1">
        <f t="shared" si="6"/>
        <v>-2.5317123113305178E-2</v>
      </c>
      <c r="R125" s="1">
        <f t="shared" si="6"/>
        <v>-2.5988754770514502E-2</v>
      </c>
      <c r="S125" s="1">
        <f t="shared" si="6"/>
        <v>-2.8118630388891303E-2</v>
      </c>
      <c r="T125" s="1" t="e">
        <f t="shared" si="6"/>
        <v>#DIV/0!</v>
      </c>
      <c r="U125" s="1">
        <f t="shared" si="6"/>
        <v>-3.2089935470151619E-2</v>
      </c>
      <c r="V125" s="1">
        <f t="shared" si="6"/>
        <v>-2.9134804571976949E-2</v>
      </c>
      <c r="W125" s="1">
        <f t="shared" si="6"/>
        <v>-2.8437244257758548E-2</v>
      </c>
      <c r="X125" s="1">
        <f t="shared" si="6"/>
        <v>-2.6104178228816916E-2</v>
      </c>
      <c r="Y125" s="1">
        <f t="shared" si="6"/>
        <v>0</v>
      </c>
      <c r="Z125" s="1">
        <f t="shared" si="6"/>
        <v>-4.6578598517417871E-2</v>
      </c>
      <c r="AA125" s="1">
        <f t="shared" si="6"/>
        <v>-4.3542581273123951E-2</v>
      </c>
      <c r="AB125" s="1">
        <f t="shared" si="6"/>
        <v>-4.2840319766645117E-2</v>
      </c>
      <c r="AC125" s="1">
        <f t="shared" si="6"/>
        <v>-4.1711240522274408E-2</v>
      </c>
      <c r="AD125" s="1">
        <f t="shared" si="6"/>
        <v>-2.6113523590610331E-2</v>
      </c>
      <c r="AE125" s="1" t="e">
        <f t="shared" si="6"/>
        <v>#DIV/0!</v>
      </c>
      <c r="AF125" s="1" t="e">
        <f t="shared" si="6"/>
        <v>#DIV/0!</v>
      </c>
      <c r="AG125" s="1" t="e">
        <f t="shared" si="6"/>
        <v>#DIV/0!</v>
      </c>
      <c r="AH125" s="1" t="e">
        <f t="shared" si="6"/>
        <v>#DIV/0!</v>
      </c>
      <c r="AI125" s="1" t="e">
        <f t="shared" si="6"/>
        <v>#DIV/0!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3.0521142959215087E-2</v>
      </c>
      <c r="H126" s="1" t="e">
        <f t="shared" si="7"/>
        <v>#DIV/0!</v>
      </c>
      <c r="I126" s="1">
        <f t="shared" si="7"/>
        <v>1.8402174779187923E-2</v>
      </c>
      <c r="J126" s="1">
        <f t="shared" si="7"/>
        <v>1.5337774225569957E-2</v>
      </c>
      <c r="K126" s="1">
        <f t="shared" si="7"/>
        <v>-9.8159390157314952E-3</v>
      </c>
      <c r="L126" s="1">
        <f t="shared" si="7"/>
        <v>-2.1058865521244172E-2</v>
      </c>
      <c r="M126" s="1">
        <f t="shared" si="7"/>
        <v>-6.586735046436909E-2</v>
      </c>
      <c r="N126" s="1" t="e">
        <f t="shared" si="7"/>
        <v>#DIV/0!</v>
      </c>
      <c r="O126" s="1" t="e">
        <f t="shared" si="7"/>
        <v>#DIV/0!</v>
      </c>
      <c r="P126" s="1">
        <f t="shared" si="7"/>
        <v>-2.9320479491629328E-2</v>
      </c>
      <c r="Q126" s="1">
        <f t="shared" si="7"/>
        <v>-2.8086735711296929E-2</v>
      </c>
      <c r="R126" s="1">
        <f t="shared" si="7"/>
        <v>-3.4422910753932334E-2</v>
      </c>
      <c r="S126" s="1">
        <f t="shared" si="7"/>
        <v>-3.4783014962614586E-2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-3.516923038329009E-2</v>
      </c>
      <c r="AE126" s="1" t="e">
        <f t="shared" si="6"/>
        <v>#DIV/0!</v>
      </c>
      <c r="AF126" s="1" t="e">
        <f t="shared" si="6"/>
        <v>#DIV/0!</v>
      </c>
      <c r="AG126" s="1" t="e">
        <f t="shared" si="6"/>
        <v>#DIV/0!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2.9559176554753274E-2</v>
      </c>
      <c r="H127" s="1" t="e">
        <f t="shared" si="6"/>
        <v>#DIV/0!</v>
      </c>
      <c r="I127" s="1">
        <f t="shared" si="6"/>
        <v>5.0004789542888742E-2</v>
      </c>
      <c r="J127" s="1">
        <f t="shared" si="6"/>
        <v>1.5030863749075852E-2</v>
      </c>
      <c r="K127" s="1">
        <f t="shared" si="6"/>
        <v>-7.3281614158348914E-3</v>
      </c>
      <c r="L127" s="1">
        <f t="shared" si="6"/>
        <v>-2.0250944428092891E-2</v>
      </c>
      <c r="M127" s="1">
        <f t="shared" si="6"/>
        <v>-3.656764003605506E-2</v>
      </c>
      <c r="N127" s="1" t="e">
        <f t="shared" si="6"/>
        <v>#DIV/0!</v>
      </c>
      <c r="O127" s="1" t="e">
        <f t="shared" si="6"/>
        <v>#DIV/0!</v>
      </c>
      <c r="P127" s="1">
        <f t="shared" si="6"/>
        <v>-2.4147479431620208E-2</v>
      </c>
      <c r="Q127" s="1">
        <f t="shared" si="6"/>
        <v>-2.4589727774472644E-2</v>
      </c>
      <c r="R127" s="1">
        <f t="shared" si="6"/>
        <v>-2.8459777944195932E-2</v>
      </c>
      <c r="S127" s="1">
        <f t="shared" si="6"/>
        <v>-2.0268454454424784E-2</v>
      </c>
      <c r="T127" s="1" t="e">
        <f t="shared" si="6"/>
        <v>#DIV/0!</v>
      </c>
      <c r="U127" s="1" t="e">
        <f t="shared" si="6"/>
        <v>#DIV/0!</v>
      </c>
      <c r="V127" s="1">
        <f t="shared" si="6"/>
        <v>-3.2673437040451406E-2</v>
      </c>
      <c r="W127" s="1">
        <f t="shared" si="6"/>
        <v>-3.3158490083123542E-2</v>
      </c>
      <c r="X127" s="1">
        <f t="shared" si="6"/>
        <v>-2.0737525751055867E-2</v>
      </c>
      <c r="Y127" s="1" t="e">
        <f t="shared" si="6"/>
        <v>#DIV/0!</v>
      </c>
      <c r="Z127" s="1">
        <f t="shared" si="6"/>
        <v>-4.2465508719903698E-2</v>
      </c>
      <c r="AA127" s="1" t="e">
        <f t="shared" si="6"/>
        <v>#DIV/0!</v>
      </c>
      <c r="AB127" s="1">
        <f t="shared" si="6"/>
        <v>-7.0995147780328408E-2</v>
      </c>
      <c r="AC127" s="1">
        <f t="shared" si="6"/>
        <v>-5.1675864540375413E-2</v>
      </c>
      <c r="AD127" s="1">
        <f t="shared" si="6"/>
        <v>-3.1579037628241782E-2</v>
      </c>
      <c r="AE127" s="1" t="e">
        <f t="shared" si="6"/>
        <v>#DIV/0!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 t="e">
        <f t="shared" si="6"/>
        <v>#DIV/0!</v>
      </c>
      <c r="AJ127" s="1" t="e">
        <f t="shared" si="6"/>
        <v>#DIV/0!</v>
      </c>
      <c r="AK127" s="1" t="e">
        <f t="shared" si="6"/>
        <v>#DIV/0!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EEB7-5FC7-495A-B3B5-B3AD93FAC997}">
  <dimension ref="A1:AL127"/>
  <sheetViews>
    <sheetView topLeftCell="A97" zoomScale="85" zoomScaleNormal="85" workbookViewId="0">
      <selection activeCell="K134" sqref="K134"/>
    </sheetView>
  </sheetViews>
  <sheetFormatPr defaultRowHeight="15" x14ac:dyDescent="0.25"/>
  <cols>
    <col min="7" max="7" width="11" bestFit="1" customWidth="1"/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s="1" t="s">
        <v>41</v>
      </c>
      <c r="AD4" s="1" t="s">
        <v>42</v>
      </c>
      <c r="AE4" s="1" t="s">
        <v>43</v>
      </c>
      <c r="AF4" s="1" t="s">
        <v>44</v>
      </c>
      <c r="AG4" s="1" t="s">
        <v>45</v>
      </c>
      <c r="AH4" s="1" t="s">
        <v>46</v>
      </c>
      <c r="AI4" s="1" t="s">
        <v>47</v>
      </c>
    </row>
    <row r="5" spans="1:35" x14ac:dyDescent="0.25">
      <c r="B5" t="s">
        <v>3</v>
      </c>
      <c r="D5" t="s">
        <v>4</v>
      </c>
      <c r="F5">
        <v>25.395</v>
      </c>
      <c r="G5">
        <v>2.0259999999999998</v>
      </c>
      <c r="H5">
        <v>0.2</v>
      </c>
      <c r="I5">
        <v>17.829999999999998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25.395</v>
      </c>
      <c r="T5">
        <v>2.0259999999999998</v>
      </c>
      <c r="U5">
        <v>0.2</v>
      </c>
      <c r="V5">
        <v>18.87</v>
      </c>
      <c r="W5">
        <v>0</v>
      </c>
      <c r="X5">
        <v>0</v>
      </c>
      <c r="Y5">
        <v>0</v>
      </c>
      <c r="AC5" s="1">
        <f>(S5-F5)/F5</f>
        <v>0</v>
      </c>
      <c r="AD5" s="1">
        <f>(T5-G5)/G5</f>
        <v>0</v>
      </c>
      <c r="AE5" s="1">
        <f t="shared" ref="AE5:AI20" si="0">(U5-H5)/H5</f>
        <v>0</v>
      </c>
      <c r="AF5" s="1">
        <f>(V5-I5)/I5</f>
        <v>5.8328659562535211E-2</v>
      </c>
      <c r="AG5" s="1" t="e">
        <f t="shared" si="0"/>
        <v>#DIV/0!</v>
      </c>
      <c r="AH5" s="1" t="e">
        <f t="shared" si="0"/>
        <v>#DIV/0!</v>
      </c>
      <c r="AI5" s="1" t="e">
        <f t="shared" si="0"/>
        <v>#DIV/0!</v>
      </c>
    </row>
    <row r="6" spans="1:35" x14ac:dyDescent="0.25">
      <c r="B6" t="s">
        <v>5</v>
      </c>
      <c r="D6" t="s">
        <v>4</v>
      </c>
      <c r="F6">
        <v>25.395</v>
      </c>
      <c r="G6">
        <v>2.0259999999999998</v>
      </c>
      <c r="H6">
        <v>0.2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25.395</v>
      </c>
      <c r="T6">
        <v>2.0259999999999998</v>
      </c>
      <c r="U6">
        <v>0.2</v>
      </c>
      <c r="V6">
        <v>0</v>
      </c>
      <c r="W6">
        <v>0</v>
      </c>
      <c r="X6">
        <v>0</v>
      </c>
      <c r="Y6">
        <v>0</v>
      </c>
      <c r="AC6" s="1">
        <f t="shared" ref="AC6:AI69" si="1">(S6-F6)/F6</f>
        <v>0</v>
      </c>
      <c r="AD6" s="1">
        <f t="shared" si="1"/>
        <v>0</v>
      </c>
      <c r="AE6" s="1">
        <f t="shared" si="0"/>
        <v>0</v>
      </c>
      <c r="AF6" s="1" t="e">
        <f t="shared" si="0"/>
        <v>#DIV/0!</v>
      </c>
      <c r="AG6" s="1" t="e">
        <f t="shared" si="0"/>
        <v>#DIV/0!</v>
      </c>
      <c r="AH6" s="1" t="e">
        <f t="shared" si="0"/>
        <v>#DIV/0!</v>
      </c>
      <c r="AI6" s="1" t="e">
        <f t="shared" si="0"/>
        <v>#DIV/0!</v>
      </c>
    </row>
    <row r="7" spans="1:35" x14ac:dyDescent="0.25">
      <c r="B7" t="s">
        <v>6</v>
      </c>
      <c r="D7" t="s">
        <v>4</v>
      </c>
      <c r="F7">
        <v>24.844000000000001</v>
      </c>
      <c r="G7">
        <v>1.982</v>
      </c>
      <c r="H7">
        <v>0.19600000000000001</v>
      </c>
      <c r="I7">
        <v>19.25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24.844000000000001</v>
      </c>
      <c r="T7">
        <v>1.982</v>
      </c>
      <c r="U7">
        <v>0.19600000000000001</v>
      </c>
      <c r="V7">
        <v>21.56</v>
      </c>
      <c r="W7">
        <v>0</v>
      </c>
      <c r="X7">
        <v>0</v>
      </c>
      <c r="Y7">
        <v>0</v>
      </c>
      <c r="AC7" s="1">
        <f t="shared" si="1"/>
        <v>0</v>
      </c>
      <c r="AD7" s="1">
        <f t="shared" si="1"/>
        <v>0</v>
      </c>
      <c r="AE7" s="1">
        <f t="shared" si="0"/>
        <v>0</v>
      </c>
      <c r="AF7" s="1">
        <f t="shared" si="0"/>
        <v>0.11999999999999994</v>
      </c>
      <c r="AG7" s="1" t="e">
        <f t="shared" si="0"/>
        <v>#DIV/0!</v>
      </c>
      <c r="AH7" s="1" t="e">
        <f t="shared" si="0"/>
        <v>#DIV/0!</v>
      </c>
      <c r="AI7" s="1" t="e">
        <f t="shared" si="0"/>
        <v>#DIV/0!</v>
      </c>
    </row>
    <row r="8" spans="1:35" x14ac:dyDescent="0.25">
      <c r="B8" t="s">
        <v>7</v>
      </c>
      <c r="D8" t="s">
        <v>4</v>
      </c>
      <c r="F8">
        <v>24.844000000000001</v>
      </c>
      <c r="G8">
        <v>1.982</v>
      </c>
      <c r="H8">
        <v>0.19600000000000001</v>
      </c>
      <c r="I8">
        <v>22.53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24.844000000000001</v>
      </c>
      <c r="T8">
        <v>1.982</v>
      </c>
      <c r="U8">
        <v>0.19600000000000001</v>
      </c>
      <c r="V8">
        <v>23.98</v>
      </c>
      <c r="W8">
        <v>0</v>
      </c>
      <c r="X8">
        <v>0</v>
      </c>
      <c r="Y8">
        <v>0</v>
      </c>
      <c r="AC8" s="1">
        <f t="shared" si="1"/>
        <v>0</v>
      </c>
      <c r="AD8" s="1">
        <f t="shared" si="1"/>
        <v>0</v>
      </c>
      <c r="AE8" s="1">
        <f t="shared" si="0"/>
        <v>0</v>
      </c>
      <c r="AF8" s="1">
        <f>(V8-I8)/I8</f>
        <v>6.4358632933865928E-2</v>
      </c>
      <c r="AG8" s="1" t="e">
        <f t="shared" si="0"/>
        <v>#DIV/0!</v>
      </c>
      <c r="AH8" s="1" t="e">
        <f t="shared" si="0"/>
        <v>#DIV/0!</v>
      </c>
      <c r="AI8" s="1" t="e">
        <f t="shared" si="0"/>
        <v>#DIV/0!</v>
      </c>
    </row>
    <row r="9" spans="1:35" x14ac:dyDescent="0.25">
      <c r="B9" t="s">
        <v>8</v>
      </c>
      <c r="D9" t="s">
        <v>4</v>
      </c>
      <c r="F9">
        <v>24.844000000000001</v>
      </c>
      <c r="G9">
        <v>1.982</v>
      </c>
      <c r="H9">
        <v>0.19600000000000001</v>
      </c>
      <c r="I9">
        <v>32.590000000000003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24.844000000000001</v>
      </c>
      <c r="T9">
        <v>1.982</v>
      </c>
      <c r="U9">
        <v>0.19600000000000001</v>
      </c>
      <c r="V9">
        <v>31.43</v>
      </c>
      <c r="W9">
        <v>0</v>
      </c>
      <c r="X9">
        <v>0</v>
      </c>
      <c r="Y9">
        <v>0</v>
      </c>
      <c r="AC9" s="1">
        <f t="shared" si="1"/>
        <v>0</v>
      </c>
      <c r="AD9" s="1">
        <f t="shared" si="1"/>
        <v>0</v>
      </c>
      <c r="AE9" s="1">
        <f t="shared" si="0"/>
        <v>0</v>
      </c>
      <c r="AF9" s="1">
        <f t="shared" si="0"/>
        <v>-3.5593740411169181E-2</v>
      </c>
      <c r="AG9" s="1" t="e">
        <f t="shared" si="0"/>
        <v>#DIV/0!</v>
      </c>
      <c r="AH9" s="1" t="e">
        <f t="shared" si="0"/>
        <v>#DIV/0!</v>
      </c>
      <c r="AI9" s="1" t="e">
        <f t="shared" si="0"/>
        <v>#DIV/0!</v>
      </c>
    </row>
    <row r="10" spans="1:35" x14ac:dyDescent="0.25">
      <c r="B10" t="s">
        <v>9</v>
      </c>
      <c r="D10" t="s">
        <v>4</v>
      </c>
      <c r="F10">
        <v>24.844000000000001</v>
      </c>
      <c r="G10">
        <v>1.982</v>
      </c>
      <c r="H10">
        <v>0.19600000000000001</v>
      </c>
      <c r="I10">
        <v>46.07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24.844000000000001</v>
      </c>
      <c r="T10">
        <v>1.982</v>
      </c>
      <c r="U10">
        <v>0.19600000000000001</v>
      </c>
      <c r="V10">
        <v>41.39</v>
      </c>
      <c r="W10">
        <v>0</v>
      </c>
      <c r="X10">
        <v>0</v>
      </c>
      <c r="Y10">
        <v>0</v>
      </c>
      <c r="AC10" s="1">
        <f t="shared" si="1"/>
        <v>0</v>
      </c>
      <c r="AD10" s="1">
        <f t="shared" si="1"/>
        <v>0</v>
      </c>
      <c r="AE10" s="1">
        <f t="shared" si="0"/>
        <v>0</v>
      </c>
      <c r="AF10" s="1">
        <f t="shared" si="0"/>
        <v>-0.10158454525721727</v>
      </c>
      <c r="AG10" s="1" t="e">
        <f t="shared" si="0"/>
        <v>#DIV/0!</v>
      </c>
      <c r="AH10" s="1" t="e">
        <f t="shared" si="0"/>
        <v>#DIV/0!</v>
      </c>
      <c r="AI10" s="1" t="e">
        <f t="shared" si="0"/>
        <v>#DIV/0!</v>
      </c>
    </row>
    <row r="11" spans="1:35" x14ac:dyDescent="0.25">
      <c r="B11" t="s">
        <v>10</v>
      </c>
      <c r="D11" t="s">
        <v>4</v>
      </c>
      <c r="F11">
        <v>24.844000000000001</v>
      </c>
      <c r="G11">
        <v>1.982</v>
      </c>
      <c r="H11">
        <v>0.19600000000000001</v>
      </c>
      <c r="I11">
        <v>84.44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24.844000000000001</v>
      </c>
      <c r="T11">
        <v>1.982</v>
      </c>
      <c r="U11">
        <v>0.19600000000000001</v>
      </c>
      <c r="V11">
        <v>69.75</v>
      </c>
      <c r="W11">
        <v>0</v>
      </c>
      <c r="X11">
        <v>0</v>
      </c>
      <c r="Y11">
        <v>0</v>
      </c>
      <c r="AC11" s="1">
        <f t="shared" si="1"/>
        <v>0</v>
      </c>
      <c r="AD11" s="1">
        <f t="shared" si="1"/>
        <v>0</v>
      </c>
      <c r="AE11" s="1">
        <f t="shared" si="0"/>
        <v>0</v>
      </c>
      <c r="AF11" s="1">
        <f t="shared" si="0"/>
        <v>-0.17396968261487444</v>
      </c>
      <c r="AG11" s="1" t="e">
        <f t="shared" si="0"/>
        <v>#DIV/0!</v>
      </c>
      <c r="AH11" s="1" t="e">
        <f t="shared" si="0"/>
        <v>#DIV/0!</v>
      </c>
      <c r="AI11" s="1" t="e">
        <f t="shared" si="0"/>
        <v>#DIV/0!</v>
      </c>
    </row>
    <row r="12" spans="1:35" x14ac:dyDescent="0.25">
      <c r="B12" t="s">
        <v>11</v>
      </c>
      <c r="D12" t="s">
        <v>4</v>
      </c>
      <c r="F12">
        <v>24.844000000000001</v>
      </c>
      <c r="G12">
        <v>1.982</v>
      </c>
      <c r="H12">
        <v>0.19600000000000001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24.844000000000001</v>
      </c>
      <c r="T12">
        <v>1.982</v>
      </c>
      <c r="U12">
        <v>0.19600000000000001</v>
      </c>
      <c r="V12">
        <v>0</v>
      </c>
      <c r="W12">
        <v>0</v>
      </c>
      <c r="X12">
        <v>0</v>
      </c>
      <c r="Y12">
        <v>0</v>
      </c>
      <c r="AC12" s="1">
        <f t="shared" si="1"/>
        <v>0</v>
      </c>
      <c r="AD12" s="1">
        <f t="shared" si="1"/>
        <v>0</v>
      </c>
      <c r="AE12" s="1">
        <f t="shared" si="0"/>
        <v>0</v>
      </c>
      <c r="AF12" s="1" t="e">
        <f t="shared" si="0"/>
        <v>#DIV/0!</v>
      </c>
      <c r="AG12" s="1" t="e">
        <f t="shared" si="0"/>
        <v>#DIV/0!</v>
      </c>
      <c r="AH12" s="1" t="e">
        <f t="shared" si="0"/>
        <v>#DIV/0!</v>
      </c>
      <c r="AI12" s="1" t="e">
        <f t="shared" si="0"/>
        <v>#DIV/0!</v>
      </c>
    </row>
    <row r="13" spans="1:35" x14ac:dyDescent="0.25">
      <c r="B13" t="s">
        <v>12</v>
      </c>
      <c r="D13" t="s">
        <v>4</v>
      </c>
      <c r="F13">
        <v>15.429</v>
      </c>
      <c r="G13">
        <v>1.097</v>
      </c>
      <c r="H13">
        <v>0.111</v>
      </c>
      <c r="I13">
        <v>19.09</v>
      </c>
      <c r="J13">
        <v>12.91</v>
      </c>
      <c r="K13">
        <v>12.91</v>
      </c>
      <c r="L13">
        <v>0.253</v>
      </c>
      <c r="O13" t="s">
        <v>12</v>
      </c>
      <c r="Q13" t="s">
        <v>4</v>
      </c>
      <c r="S13">
        <v>15.429</v>
      </c>
      <c r="T13">
        <v>1.097</v>
      </c>
      <c r="U13">
        <v>0.111</v>
      </c>
      <c r="V13">
        <v>19.09</v>
      </c>
      <c r="W13">
        <v>12.91</v>
      </c>
      <c r="X13">
        <v>12.91</v>
      </c>
      <c r="Y13">
        <v>0.253</v>
      </c>
      <c r="AC13" s="1">
        <f t="shared" si="1"/>
        <v>0</v>
      </c>
      <c r="AD13" s="1">
        <f t="shared" si="1"/>
        <v>0</v>
      </c>
      <c r="AE13" s="1">
        <f t="shared" si="0"/>
        <v>0</v>
      </c>
      <c r="AF13" s="1">
        <f t="shared" si="0"/>
        <v>0</v>
      </c>
      <c r="AG13" s="1">
        <f t="shared" si="0"/>
        <v>0</v>
      </c>
      <c r="AH13" s="1">
        <f t="shared" si="0"/>
        <v>0</v>
      </c>
      <c r="AI13" s="1">
        <f t="shared" si="0"/>
        <v>0</v>
      </c>
    </row>
    <row r="14" spans="1:35" x14ac:dyDescent="0.25">
      <c r="B14" t="s">
        <v>13</v>
      </c>
      <c r="D14" t="s">
        <v>4</v>
      </c>
      <c r="F14">
        <v>15.429</v>
      </c>
      <c r="G14">
        <v>1.097</v>
      </c>
      <c r="H14">
        <v>0.111</v>
      </c>
      <c r="I14">
        <v>142.31</v>
      </c>
      <c r="J14">
        <v>12.91</v>
      </c>
      <c r="K14">
        <v>12.91</v>
      </c>
      <c r="L14">
        <v>0.253</v>
      </c>
      <c r="O14" t="s">
        <v>13</v>
      </c>
      <c r="Q14" t="s">
        <v>4</v>
      </c>
      <c r="S14">
        <v>15.429</v>
      </c>
      <c r="T14">
        <v>1.097</v>
      </c>
      <c r="U14">
        <v>0.111</v>
      </c>
      <c r="V14">
        <v>110.17</v>
      </c>
      <c r="W14">
        <v>12.91</v>
      </c>
      <c r="X14">
        <v>12.91</v>
      </c>
      <c r="Y14">
        <v>0.253</v>
      </c>
      <c r="AC14" s="1">
        <f t="shared" si="1"/>
        <v>0</v>
      </c>
      <c r="AD14" s="1">
        <f t="shared" si="1"/>
        <v>0</v>
      </c>
      <c r="AE14" s="1">
        <f t="shared" si="0"/>
        <v>0</v>
      </c>
      <c r="AF14" s="1">
        <f t="shared" si="0"/>
        <v>-0.22584498629751951</v>
      </c>
      <c r="AG14" s="1">
        <f t="shared" si="0"/>
        <v>0</v>
      </c>
      <c r="AH14" s="1">
        <f t="shared" si="0"/>
        <v>0</v>
      </c>
      <c r="AI14" s="1">
        <f t="shared" si="0"/>
        <v>0</v>
      </c>
    </row>
    <row r="15" spans="1:35" x14ac:dyDescent="0.25">
      <c r="B15" t="s">
        <v>14</v>
      </c>
      <c r="D15" t="s">
        <v>4</v>
      </c>
      <c r="F15">
        <v>15.429</v>
      </c>
      <c r="G15">
        <v>1.097</v>
      </c>
      <c r="H15">
        <v>0.111</v>
      </c>
      <c r="I15">
        <v>240.23</v>
      </c>
      <c r="J15">
        <v>12.91</v>
      </c>
      <c r="K15">
        <v>12.91</v>
      </c>
      <c r="L15">
        <v>0.253</v>
      </c>
      <c r="O15" t="s">
        <v>14</v>
      </c>
      <c r="Q15" t="s">
        <v>4</v>
      </c>
      <c r="S15">
        <v>15.429</v>
      </c>
      <c r="T15">
        <v>1.097</v>
      </c>
      <c r="U15">
        <v>0.111</v>
      </c>
      <c r="V15">
        <v>182.55</v>
      </c>
      <c r="W15">
        <v>12.91</v>
      </c>
      <c r="X15">
        <v>12.91</v>
      </c>
      <c r="Y15">
        <v>0.253</v>
      </c>
      <c r="AC15" s="1">
        <f t="shared" si="1"/>
        <v>0</v>
      </c>
      <c r="AD15" s="1">
        <f t="shared" si="1"/>
        <v>0</v>
      </c>
      <c r="AE15" s="1">
        <f t="shared" si="0"/>
        <v>0</v>
      </c>
      <c r="AF15" s="1">
        <f t="shared" si="0"/>
        <v>-0.24010323440036624</v>
      </c>
      <c r="AG15" s="1">
        <f t="shared" si="0"/>
        <v>0</v>
      </c>
      <c r="AH15" s="1">
        <f t="shared" si="0"/>
        <v>0</v>
      </c>
      <c r="AI15" s="1">
        <f t="shared" si="0"/>
        <v>0</v>
      </c>
    </row>
    <row r="16" spans="1:35" x14ac:dyDescent="0.25">
      <c r="B16" t="s">
        <v>15</v>
      </c>
      <c r="D16" t="s">
        <v>4</v>
      </c>
      <c r="F16">
        <v>15.429</v>
      </c>
      <c r="G16">
        <v>1.097</v>
      </c>
      <c r="H16">
        <v>0.111</v>
      </c>
      <c r="I16">
        <v>370.59</v>
      </c>
      <c r="J16">
        <v>12.91</v>
      </c>
      <c r="K16">
        <v>12.91</v>
      </c>
      <c r="L16">
        <v>0.253</v>
      </c>
      <c r="O16" t="s">
        <v>15</v>
      </c>
      <c r="Q16" t="s">
        <v>4</v>
      </c>
      <c r="S16">
        <v>15.429</v>
      </c>
      <c r="T16">
        <v>1.097</v>
      </c>
      <c r="U16">
        <v>0.111</v>
      </c>
      <c r="V16">
        <v>278.92</v>
      </c>
      <c r="W16">
        <v>12.91</v>
      </c>
      <c r="X16">
        <v>12.91</v>
      </c>
      <c r="Y16">
        <v>0.253</v>
      </c>
      <c r="AC16" s="1">
        <f t="shared" si="1"/>
        <v>0</v>
      </c>
      <c r="AD16" s="1">
        <f t="shared" si="1"/>
        <v>0</v>
      </c>
      <c r="AE16" s="1">
        <f t="shared" si="0"/>
        <v>0</v>
      </c>
      <c r="AF16" s="1">
        <f t="shared" si="0"/>
        <v>-0.24736231414771032</v>
      </c>
      <c r="AG16" s="1">
        <f t="shared" si="0"/>
        <v>0</v>
      </c>
      <c r="AH16" s="1">
        <f t="shared" si="0"/>
        <v>0</v>
      </c>
      <c r="AI16" s="1">
        <f t="shared" si="0"/>
        <v>0</v>
      </c>
    </row>
    <row r="17" spans="2:35" x14ac:dyDescent="0.25">
      <c r="B17" t="s">
        <v>16</v>
      </c>
      <c r="D17" t="s">
        <v>4</v>
      </c>
      <c r="F17">
        <v>15.429</v>
      </c>
      <c r="G17">
        <v>1.097</v>
      </c>
      <c r="H17">
        <v>0.111</v>
      </c>
      <c r="I17">
        <v>797.99</v>
      </c>
      <c r="J17">
        <v>12.91</v>
      </c>
      <c r="K17">
        <v>12.91</v>
      </c>
      <c r="L17">
        <v>0.253</v>
      </c>
      <c r="O17" t="s">
        <v>16</v>
      </c>
      <c r="Q17" t="s">
        <v>4</v>
      </c>
      <c r="S17">
        <v>15.429</v>
      </c>
      <c r="T17">
        <v>1.097</v>
      </c>
      <c r="U17">
        <v>0.111</v>
      </c>
      <c r="V17">
        <v>594.84</v>
      </c>
      <c r="W17">
        <v>12.91</v>
      </c>
      <c r="X17">
        <v>12.91</v>
      </c>
      <c r="Y17">
        <v>0.253</v>
      </c>
      <c r="AC17" s="1">
        <f t="shared" si="1"/>
        <v>0</v>
      </c>
      <c r="AD17" s="1">
        <f t="shared" si="1"/>
        <v>0</v>
      </c>
      <c r="AE17" s="1">
        <f t="shared" si="0"/>
        <v>0</v>
      </c>
      <c r="AF17" s="1">
        <f t="shared" si="0"/>
        <v>-0.25457712502662938</v>
      </c>
      <c r="AG17" s="1">
        <f t="shared" si="0"/>
        <v>0</v>
      </c>
      <c r="AH17" s="1">
        <f t="shared" si="0"/>
        <v>0</v>
      </c>
      <c r="AI17" s="1">
        <f t="shared" si="0"/>
        <v>0</v>
      </c>
    </row>
    <row r="18" spans="2:35" x14ac:dyDescent="0.25">
      <c r="B18" t="s">
        <v>17</v>
      </c>
      <c r="D18" t="s">
        <v>4</v>
      </c>
      <c r="F18">
        <v>9.8209999999999997</v>
      </c>
      <c r="G18">
        <v>0.496</v>
      </c>
      <c r="H18">
        <v>5.3999999999999999E-2</v>
      </c>
      <c r="I18">
        <v>14.9</v>
      </c>
      <c r="J18">
        <v>11.05</v>
      </c>
      <c r="K18">
        <v>11.05</v>
      </c>
      <c r="L18">
        <v>0.13900000000000001</v>
      </c>
      <c r="O18" t="s">
        <v>17</v>
      </c>
      <c r="Q18" t="s">
        <v>4</v>
      </c>
      <c r="S18">
        <v>9.8209999999999997</v>
      </c>
      <c r="T18">
        <v>0.496</v>
      </c>
      <c r="U18">
        <v>5.3999999999999999E-2</v>
      </c>
      <c r="V18">
        <v>14.9</v>
      </c>
      <c r="W18">
        <v>11.05</v>
      </c>
      <c r="X18">
        <v>11.05</v>
      </c>
      <c r="Y18">
        <v>0.13900000000000001</v>
      </c>
      <c r="AC18" s="1">
        <f t="shared" si="1"/>
        <v>0</v>
      </c>
      <c r="AD18" s="1">
        <f t="shared" si="1"/>
        <v>0</v>
      </c>
      <c r="AE18" s="1">
        <f t="shared" si="0"/>
        <v>0</v>
      </c>
      <c r="AF18" s="1">
        <f t="shared" si="0"/>
        <v>0</v>
      </c>
      <c r="AG18" s="1">
        <f t="shared" si="0"/>
        <v>0</v>
      </c>
      <c r="AH18" s="1">
        <f t="shared" si="0"/>
        <v>0</v>
      </c>
      <c r="AI18" s="1">
        <f t="shared" si="0"/>
        <v>0</v>
      </c>
    </row>
    <row r="19" spans="2:35" x14ac:dyDescent="0.25">
      <c r="B19" t="s">
        <v>18</v>
      </c>
      <c r="D19" t="s">
        <v>4</v>
      </c>
      <c r="F19">
        <v>9.8209999999999997</v>
      </c>
      <c r="G19">
        <v>0.496</v>
      </c>
      <c r="H19">
        <v>5.3999999999999999E-2</v>
      </c>
      <c r="I19">
        <v>138.12</v>
      </c>
      <c r="J19">
        <v>11.05</v>
      </c>
      <c r="K19">
        <v>11.05</v>
      </c>
      <c r="L19">
        <v>0.13900000000000001</v>
      </c>
      <c r="O19" t="s">
        <v>18</v>
      </c>
      <c r="Q19" t="s">
        <v>4</v>
      </c>
      <c r="S19">
        <v>9.8209999999999997</v>
      </c>
      <c r="T19">
        <v>0.496</v>
      </c>
      <c r="U19">
        <v>5.3999999999999999E-2</v>
      </c>
      <c r="V19">
        <v>105.98</v>
      </c>
      <c r="W19">
        <v>11.05</v>
      </c>
      <c r="X19">
        <v>11.05</v>
      </c>
      <c r="Y19">
        <v>0.13900000000000001</v>
      </c>
      <c r="AC19" s="1">
        <f t="shared" si="1"/>
        <v>0</v>
      </c>
      <c r="AD19" s="1">
        <f t="shared" si="1"/>
        <v>0</v>
      </c>
      <c r="AE19" s="1">
        <f t="shared" si="0"/>
        <v>0</v>
      </c>
      <c r="AF19" s="1">
        <f t="shared" si="0"/>
        <v>-0.23269620619750941</v>
      </c>
      <c r="AG19" s="1">
        <f t="shared" si="0"/>
        <v>0</v>
      </c>
      <c r="AH19" s="1">
        <f t="shared" si="0"/>
        <v>0</v>
      </c>
      <c r="AI19" s="1">
        <f t="shared" si="0"/>
        <v>0</v>
      </c>
    </row>
    <row r="20" spans="2:35" x14ac:dyDescent="0.25">
      <c r="B20" t="s">
        <v>19</v>
      </c>
      <c r="D20" t="s">
        <v>4</v>
      </c>
      <c r="F20">
        <v>9.8209999999999997</v>
      </c>
      <c r="G20">
        <v>0.496</v>
      </c>
      <c r="H20">
        <v>5.3999999999999999E-2</v>
      </c>
      <c r="I20">
        <v>236.04</v>
      </c>
      <c r="J20">
        <v>11.05</v>
      </c>
      <c r="K20">
        <v>11.05</v>
      </c>
      <c r="L20">
        <v>0.13900000000000001</v>
      </c>
      <c r="O20" t="s">
        <v>19</v>
      </c>
      <c r="Q20" t="s">
        <v>4</v>
      </c>
      <c r="S20">
        <v>9.8209999999999997</v>
      </c>
      <c r="T20">
        <v>0.496</v>
      </c>
      <c r="U20">
        <v>5.3999999999999999E-2</v>
      </c>
      <c r="V20">
        <v>178.37</v>
      </c>
      <c r="W20">
        <v>11.05</v>
      </c>
      <c r="X20">
        <v>11.05</v>
      </c>
      <c r="Y20">
        <v>0.13900000000000001</v>
      </c>
      <c r="AC20" s="1">
        <f t="shared" si="1"/>
        <v>0</v>
      </c>
      <c r="AD20" s="1">
        <f t="shared" si="1"/>
        <v>0</v>
      </c>
      <c r="AE20" s="1">
        <f t="shared" si="0"/>
        <v>0</v>
      </c>
      <c r="AF20" s="1">
        <f t="shared" si="0"/>
        <v>-0.2443229961023555</v>
      </c>
      <c r="AG20" s="1">
        <f t="shared" si="0"/>
        <v>0</v>
      </c>
      <c r="AH20" s="1">
        <f t="shared" si="0"/>
        <v>0</v>
      </c>
      <c r="AI20" s="1">
        <f t="shared" si="0"/>
        <v>0</v>
      </c>
    </row>
    <row r="21" spans="2:35" x14ac:dyDescent="0.25">
      <c r="B21" t="s">
        <v>20</v>
      </c>
      <c r="D21" t="s">
        <v>4</v>
      </c>
      <c r="F21">
        <v>9.8209999999999997</v>
      </c>
      <c r="G21">
        <v>0.496</v>
      </c>
      <c r="H21">
        <v>5.3999999999999999E-2</v>
      </c>
      <c r="I21">
        <v>366.41</v>
      </c>
      <c r="J21">
        <v>11.05</v>
      </c>
      <c r="K21">
        <v>11.05</v>
      </c>
      <c r="L21">
        <v>0.13900000000000001</v>
      </c>
      <c r="O21" t="s">
        <v>20</v>
      </c>
      <c r="Q21" t="s">
        <v>4</v>
      </c>
      <c r="S21">
        <v>9.8209999999999997</v>
      </c>
      <c r="T21">
        <v>0.496</v>
      </c>
      <c r="U21">
        <v>5.3999999999999999E-2</v>
      </c>
      <c r="V21">
        <v>274.73</v>
      </c>
      <c r="W21">
        <v>11.05</v>
      </c>
      <c r="X21">
        <v>11.05</v>
      </c>
      <c r="Y21">
        <v>0.13900000000000001</v>
      </c>
      <c r="AC21" s="1">
        <f t="shared" si="1"/>
        <v>0</v>
      </c>
      <c r="AD21" s="1">
        <f t="shared" si="1"/>
        <v>0</v>
      </c>
      <c r="AE21" s="1">
        <f t="shared" si="1"/>
        <v>0</v>
      </c>
      <c r="AF21" s="1">
        <f t="shared" si="1"/>
        <v>-0.2502115116945498</v>
      </c>
      <c r="AG21" s="1">
        <f t="shared" si="1"/>
        <v>0</v>
      </c>
      <c r="AH21" s="1">
        <f t="shared" si="1"/>
        <v>0</v>
      </c>
      <c r="AI21" s="1">
        <f t="shared" si="1"/>
        <v>0</v>
      </c>
    </row>
    <row r="22" spans="2:35" x14ac:dyDescent="0.25">
      <c r="B22" t="s">
        <v>21</v>
      </c>
      <c r="D22" t="s">
        <v>4</v>
      </c>
      <c r="F22">
        <v>9.8209999999999997</v>
      </c>
      <c r="G22">
        <v>0.496</v>
      </c>
      <c r="H22">
        <v>5.3999999999999999E-2</v>
      </c>
      <c r="I22">
        <v>793.8</v>
      </c>
      <c r="J22">
        <v>11.05</v>
      </c>
      <c r="K22">
        <v>11.05</v>
      </c>
      <c r="L22">
        <v>0.13900000000000001</v>
      </c>
      <c r="O22" t="s">
        <v>21</v>
      </c>
      <c r="Q22" t="s">
        <v>4</v>
      </c>
      <c r="S22">
        <v>9.8209999999999997</v>
      </c>
      <c r="T22">
        <v>0.496</v>
      </c>
      <c r="U22">
        <v>5.3999999999999999E-2</v>
      </c>
      <c r="V22">
        <v>590.66</v>
      </c>
      <c r="W22">
        <v>11.05</v>
      </c>
      <c r="X22">
        <v>11.05</v>
      </c>
      <c r="Y22">
        <v>0.13900000000000001</v>
      </c>
      <c r="AC22" s="1">
        <f t="shared" si="1"/>
        <v>0</v>
      </c>
      <c r="AD22" s="1">
        <f t="shared" si="1"/>
        <v>0</v>
      </c>
      <c r="AE22" s="1">
        <f t="shared" si="1"/>
        <v>0</v>
      </c>
      <c r="AF22" s="1">
        <f t="shared" si="1"/>
        <v>-0.25590828924162257</v>
      </c>
      <c r="AG22" s="1">
        <f t="shared" si="1"/>
        <v>0</v>
      </c>
      <c r="AH22" s="1">
        <f t="shared" si="1"/>
        <v>0</v>
      </c>
      <c r="AI22" s="1">
        <f t="shared" si="1"/>
        <v>0</v>
      </c>
    </row>
    <row r="23" spans="2:35" x14ac:dyDescent="0.25">
      <c r="B23" t="s">
        <v>22</v>
      </c>
      <c r="D23" t="s">
        <v>4</v>
      </c>
      <c r="F23">
        <v>7.5</v>
      </c>
      <c r="G23">
        <v>0.28799999999999998</v>
      </c>
      <c r="H23">
        <v>3.3000000000000002E-2</v>
      </c>
      <c r="I23">
        <v>137.54</v>
      </c>
      <c r="J23">
        <v>10.62</v>
      </c>
      <c r="K23">
        <v>10.62</v>
      </c>
      <c r="L23">
        <v>9.7000000000000003E-2</v>
      </c>
      <c r="O23" t="s">
        <v>22</v>
      </c>
      <c r="Q23" t="s">
        <v>4</v>
      </c>
      <c r="S23">
        <v>7.5</v>
      </c>
      <c r="T23">
        <v>0.28799999999999998</v>
      </c>
      <c r="U23">
        <v>3.3000000000000002E-2</v>
      </c>
      <c r="V23">
        <v>137.54</v>
      </c>
      <c r="W23">
        <v>10.62</v>
      </c>
      <c r="X23">
        <v>10.62</v>
      </c>
      <c r="Y23">
        <v>9.7000000000000003E-2</v>
      </c>
      <c r="AC23" s="1">
        <f t="shared" si="1"/>
        <v>0</v>
      </c>
      <c r="AD23" s="1">
        <f t="shared" si="1"/>
        <v>0</v>
      </c>
      <c r="AE23" s="1">
        <f t="shared" si="1"/>
        <v>0</v>
      </c>
      <c r="AF23" s="1">
        <f t="shared" si="1"/>
        <v>0</v>
      </c>
      <c r="AG23" s="1">
        <f t="shared" si="1"/>
        <v>0</v>
      </c>
      <c r="AH23" s="1">
        <f t="shared" si="1"/>
        <v>0</v>
      </c>
      <c r="AI23" s="1">
        <f t="shared" si="1"/>
        <v>0</v>
      </c>
    </row>
    <row r="24" spans="2:35" x14ac:dyDescent="0.25">
      <c r="B24" t="s">
        <v>23</v>
      </c>
      <c r="D24" t="s">
        <v>4</v>
      </c>
      <c r="F24">
        <v>7.5</v>
      </c>
      <c r="G24">
        <v>0.28799999999999998</v>
      </c>
      <c r="H24">
        <v>3.3000000000000002E-2</v>
      </c>
      <c r="I24">
        <v>1035.0899999999999</v>
      </c>
      <c r="J24">
        <v>10.62</v>
      </c>
      <c r="K24">
        <v>10.62</v>
      </c>
      <c r="L24">
        <v>9.7000000000000003E-2</v>
      </c>
      <c r="O24" t="s">
        <v>23</v>
      </c>
      <c r="Q24" t="s">
        <v>4</v>
      </c>
      <c r="S24">
        <v>7.5</v>
      </c>
      <c r="T24">
        <v>0.28799999999999998</v>
      </c>
      <c r="U24">
        <v>3.3000000000000002E-2</v>
      </c>
      <c r="V24">
        <v>801</v>
      </c>
      <c r="W24">
        <v>10.62</v>
      </c>
      <c r="X24">
        <v>10.62</v>
      </c>
      <c r="Y24">
        <v>9.7000000000000003E-2</v>
      </c>
      <c r="AC24" s="1">
        <f t="shared" si="1"/>
        <v>0</v>
      </c>
      <c r="AD24" s="1">
        <f t="shared" si="1"/>
        <v>0</v>
      </c>
      <c r="AE24" s="1">
        <f t="shared" si="1"/>
        <v>0</v>
      </c>
      <c r="AF24" s="1">
        <f t="shared" si="1"/>
        <v>-0.22615424745674284</v>
      </c>
      <c r="AG24" s="1">
        <f t="shared" si="1"/>
        <v>0</v>
      </c>
      <c r="AH24" s="1">
        <f t="shared" si="1"/>
        <v>0</v>
      </c>
      <c r="AI24" s="1">
        <f t="shared" si="1"/>
        <v>0</v>
      </c>
    </row>
    <row r="25" spans="2:35" x14ac:dyDescent="0.25">
      <c r="B25" t="s">
        <v>24</v>
      </c>
      <c r="D25" t="s">
        <v>4</v>
      </c>
      <c r="F25">
        <v>7.5</v>
      </c>
      <c r="G25">
        <v>0.28799999999999998</v>
      </c>
      <c r="H25">
        <v>3.3000000000000002E-2</v>
      </c>
      <c r="I25">
        <v>2208.42</v>
      </c>
      <c r="J25">
        <v>10.62</v>
      </c>
      <c r="K25">
        <v>10.62</v>
      </c>
      <c r="L25">
        <v>9.7000000000000003E-2</v>
      </c>
      <c r="O25" t="s">
        <v>24</v>
      </c>
      <c r="Q25" t="s">
        <v>4</v>
      </c>
      <c r="S25">
        <v>7.5</v>
      </c>
      <c r="T25">
        <v>0.28799999999999998</v>
      </c>
      <c r="U25">
        <v>3.3000000000000002E-2</v>
      </c>
      <c r="V25">
        <v>1668.31</v>
      </c>
      <c r="W25">
        <v>10.62</v>
      </c>
      <c r="X25">
        <v>10.62</v>
      </c>
      <c r="Y25">
        <v>9.7000000000000003E-2</v>
      </c>
      <c r="AC25" s="1">
        <f t="shared" si="1"/>
        <v>0</v>
      </c>
      <c r="AD25" s="1">
        <f t="shared" si="1"/>
        <v>0</v>
      </c>
      <c r="AE25" s="1">
        <f t="shared" si="1"/>
        <v>0</v>
      </c>
      <c r="AF25" s="1">
        <f t="shared" si="1"/>
        <v>-0.2445685150469567</v>
      </c>
      <c r="AG25" s="1">
        <f t="shared" si="1"/>
        <v>0</v>
      </c>
      <c r="AH25" s="1">
        <f t="shared" si="1"/>
        <v>0</v>
      </c>
      <c r="AI25" s="1">
        <f t="shared" si="1"/>
        <v>0</v>
      </c>
    </row>
    <row r="26" spans="2:35" x14ac:dyDescent="0.25">
      <c r="B26" t="s">
        <v>25</v>
      </c>
      <c r="D26" t="s">
        <v>4</v>
      </c>
      <c r="F26">
        <v>7.5</v>
      </c>
      <c r="G26">
        <v>0.28799999999999998</v>
      </c>
      <c r="H26">
        <v>3.3000000000000002E-2</v>
      </c>
      <c r="I26">
        <v>4821.8</v>
      </c>
      <c r="J26">
        <v>10.62</v>
      </c>
      <c r="K26">
        <v>10.62</v>
      </c>
      <c r="L26">
        <v>9.7000000000000003E-2</v>
      </c>
      <c r="O26" t="s">
        <v>25</v>
      </c>
      <c r="Q26" t="s">
        <v>4</v>
      </c>
      <c r="S26">
        <v>7.5</v>
      </c>
      <c r="T26">
        <v>0.28799999999999998</v>
      </c>
      <c r="U26">
        <v>3.3000000000000002E-2</v>
      </c>
      <c r="V26">
        <v>3600.09</v>
      </c>
      <c r="W26">
        <v>10.62</v>
      </c>
      <c r="X26">
        <v>10.62</v>
      </c>
      <c r="Y26">
        <v>9.7000000000000003E-2</v>
      </c>
      <c r="AC26" s="1">
        <f t="shared" si="1"/>
        <v>0</v>
      </c>
      <c r="AD26" s="1">
        <f t="shared" si="1"/>
        <v>0</v>
      </c>
      <c r="AE26" s="1">
        <f t="shared" si="1"/>
        <v>0</v>
      </c>
      <c r="AF26" s="1">
        <f t="shared" si="1"/>
        <v>-0.25337218466132977</v>
      </c>
      <c r="AG26" s="1">
        <f t="shared" si="1"/>
        <v>0</v>
      </c>
      <c r="AH26" s="1">
        <f t="shared" si="1"/>
        <v>0</v>
      </c>
      <c r="AI26" s="1">
        <f t="shared" si="1"/>
        <v>0</v>
      </c>
    </row>
    <row r="27" spans="2:35" x14ac:dyDescent="0.25">
      <c r="B27" t="s">
        <v>26</v>
      </c>
      <c r="D27" t="s">
        <v>4</v>
      </c>
      <c r="F27">
        <v>7.5</v>
      </c>
      <c r="G27">
        <v>0.28799999999999998</v>
      </c>
      <c r="H27">
        <v>3.3000000000000002E-2</v>
      </c>
      <c r="I27">
        <v>9159.74</v>
      </c>
      <c r="J27">
        <v>10.62</v>
      </c>
      <c r="K27">
        <v>10.62</v>
      </c>
      <c r="L27">
        <v>9.7000000000000003E-2</v>
      </c>
      <c r="O27" t="s">
        <v>26</v>
      </c>
      <c r="Q27" t="s">
        <v>4</v>
      </c>
      <c r="S27">
        <v>7.5</v>
      </c>
      <c r="T27">
        <v>0.28799999999999998</v>
      </c>
      <c r="U27">
        <v>3.3000000000000002E-2</v>
      </c>
      <c r="V27">
        <v>6806.65</v>
      </c>
      <c r="W27">
        <v>10.62</v>
      </c>
      <c r="X27">
        <v>10.62</v>
      </c>
      <c r="Y27">
        <v>9.7000000000000003E-2</v>
      </c>
      <c r="AC27" s="1">
        <f t="shared" si="1"/>
        <v>0</v>
      </c>
      <c r="AD27" s="1">
        <f t="shared" si="1"/>
        <v>0</v>
      </c>
      <c r="AE27" s="1">
        <f t="shared" si="1"/>
        <v>0</v>
      </c>
      <c r="AF27" s="1">
        <f t="shared" si="1"/>
        <v>-0.25689484636026788</v>
      </c>
      <c r="AG27" s="1">
        <f t="shared" si="1"/>
        <v>0</v>
      </c>
      <c r="AH27" s="1">
        <f t="shared" si="1"/>
        <v>0</v>
      </c>
      <c r="AI27" s="1">
        <f t="shared" si="1"/>
        <v>0</v>
      </c>
    </row>
    <row r="28" spans="2:35" x14ac:dyDescent="0.25">
      <c r="B28" t="s">
        <v>27</v>
      </c>
      <c r="D28" t="s">
        <v>4</v>
      </c>
      <c r="F28">
        <v>75.808000000000007</v>
      </c>
      <c r="G28">
        <v>4.1500000000000004</v>
      </c>
      <c r="H28">
        <v>2.0619999999999998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75.677000000000007</v>
      </c>
      <c r="T28">
        <v>4.0190000000000001</v>
      </c>
      <c r="U28">
        <v>1.931</v>
      </c>
      <c r="V28">
        <v>0</v>
      </c>
      <c r="W28">
        <v>0</v>
      </c>
      <c r="X28">
        <v>0</v>
      </c>
      <c r="Y28">
        <v>0</v>
      </c>
      <c r="AC28" s="1">
        <f t="shared" si="1"/>
        <v>-1.7280498100464359E-3</v>
      </c>
      <c r="AD28" s="1">
        <f t="shared" si="1"/>
        <v>-3.1566265060241017E-2</v>
      </c>
      <c r="AE28" s="1">
        <f t="shared" si="1"/>
        <v>-6.3530552861299605E-2</v>
      </c>
      <c r="AF28" s="1" t="e">
        <f t="shared" si="1"/>
        <v>#DIV/0!</v>
      </c>
      <c r="AG28" s="1" t="e">
        <f t="shared" si="1"/>
        <v>#DIV/0!</v>
      </c>
      <c r="AH28" s="1" t="e">
        <f t="shared" si="1"/>
        <v>#DIV/0!</v>
      </c>
      <c r="AI28" s="1" t="e">
        <f t="shared" si="1"/>
        <v>#DIV/0!</v>
      </c>
    </row>
    <row r="29" spans="2:35" x14ac:dyDescent="0.25">
      <c r="B29" t="s">
        <v>28</v>
      </c>
      <c r="D29" t="s">
        <v>4</v>
      </c>
      <c r="F29">
        <v>-15.28</v>
      </c>
      <c r="G29">
        <v>-1.2190000000000001</v>
      </c>
      <c r="H29">
        <v>-0.121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-15.28</v>
      </c>
      <c r="T29">
        <v>-1.2190000000000001</v>
      </c>
      <c r="U29">
        <v>-0.121</v>
      </c>
      <c r="V29">
        <v>0</v>
      </c>
      <c r="W29">
        <v>0</v>
      </c>
      <c r="X29">
        <v>0</v>
      </c>
      <c r="Y29">
        <v>0</v>
      </c>
      <c r="AC29" s="1">
        <f t="shared" si="1"/>
        <v>0</v>
      </c>
      <c r="AD29" s="1">
        <f t="shared" si="1"/>
        <v>0</v>
      </c>
      <c r="AE29" s="1">
        <f t="shared" si="1"/>
        <v>0</v>
      </c>
      <c r="AF29" s="1" t="e">
        <f t="shared" si="1"/>
        <v>#DIV/0!</v>
      </c>
      <c r="AG29" s="1" t="e">
        <f t="shared" si="1"/>
        <v>#DIV/0!</v>
      </c>
      <c r="AH29" s="1" t="e">
        <f t="shared" si="1"/>
        <v>#DIV/0!</v>
      </c>
      <c r="AI29" s="1" t="e">
        <f t="shared" si="1"/>
        <v>#DIV/0!</v>
      </c>
    </row>
    <row r="30" spans="2:35" x14ac:dyDescent="0.25">
      <c r="B30" t="s">
        <v>29</v>
      </c>
      <c r="D30" t="s">
        <v>4</v>
      </c>
      <c r="F30">
        <v>-13.109</v>
      </c>
      <c r="G30">
        <v>-0.97499999999999998</v>
      </c>
      <c r="H30">
        <v>-9.7000000000000003E-2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-13.109</v>
      </c>
      <c r="T30">
        <v>-0.97499999999999998</v>
      </c>
      <c r="U30">
        <v>-9.7000000000000003E-2</v>
      </c>
      <c r="V30">
        <v>0</v>
      </c>
      <c r="W30">
        <v>0</v>
      </c>
      <c r="X30">
        <v>0</v>
      </c>
      <c r="Y30">
        <v>0</v>
      </c>
      <c r="AC30" s="1">
        <f t="shared" si="1"/>
        <v>0</v>
      </c>
      <c r="AD30" s="1">
        <f t="shared" si="1"/>
        <v>0</v>
      </c>
      <c r="AE30" s="1">
        <f t="shared" si="1"/>
        <v>0</v>
      </c>
      <c r="AF30" s="1" t="e">
        <f t="shared" si="1"/>
        <v>#DIV/0!</v>
      </c>
      <c r="AG30" s="1" t="e">
        <f t="shared" si="1"/>
        <v>#DIV/0!</v>
      </c>
      <c r="AH30" s="1" t="e">
        <f t="shared" si="1"/>
        <v>#DIV/0!</v>
      </c>
      <c r="AI30" s="1" t="e">
        <f t="shared" si="1"/>
        <v>#DIV/0!</v>
      </c>
    </row>
    <row r="31" spans="2:35" x14ac:dyDescent="0.25">
      <c r="B31" t="s">
        <v>30</v>
      </c>
      <c r="D31" t="s">
        <v>4</v>
      </c>
      <c r="F31">
        <v>-15.28</v>
      </c>
      <c r="G31">
        <v>-1.2190000000000001</v>
      </c>
      <c r="H31">
        <v>-0.121</v>
      </c>
      <c r="I31">
        <v>0</v>
      </c>
      <c r="J31">
        <v>0</v>
      </c>
      <c r="K31">
        <v>0</v>
      </c>
      <c r="L31">
        <v>0.312</v>
      </c>
      <c r="O31" t="s">
        <v>30</v>
      </c>
      <c r="Q31" t="s">
        <v>4</v>
      </c>
      <c r="S31">
        <v>-15.28</v>
      </c>
      <c r="T31">
        <v>-1.2190000000000001</v>
      </c>
      <c r="U31">
        <v>-0.121</v>
      </c>
      <c r="V31">
        <v>0</v>
      </c>
      <c r="W31">
        <v>0</v>
      </c>
      <c r="X31">
        <v>0</v>
      </c>
      <c r="Y31">
        <v>0.312</v>
      </c>
      <c r="AC31" s="1">
        <f t="shared" si="1"/>
        <v>0</v>
      </c>
      <c r="AD31" s="1">
        <f t="shared" si="1"/>
        <v>0</v>
      </c>
      <c r="AE31" s="1">
        <f t="shared" si="1"/>
        <v>0</v>
      </c>
      <c r="AF31" s="1" t="e">
        <f t="shared" si="1"/>
        <v>#DIV/0!</v>
      </c>
      <c r="AG31" s="1" t="e">
        <f t="shared" si="1"/>
        <v>#DIV/0!</v>
      </c>
      <c r="AH31" s="1" t="e">
        <f t="shared" si="1"/>
        <v>#DIV/0!</v>
      </c>
      <c r="AI31" s="1">
        <f t="shared" si="1"/>
        <v>0</v>
      </c>
    </row>
    <row r="32" spans="2:35" x14ac:dyDescent="0.25">
      <c r="B32" t="s">
        <v>31</v>
      </c>
      <c r="D32" t="s">
        <v>4</v>
      </c>
      <c r="F32">
        <v>-15.28</v>
      </c>
      <c r="G32">
        <v>-1.2190000000000001</v>
      </c>
      <c r="H32">
        <v>-0.121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-15.28</v>
      </c>
      <c r="T32">
        <v>-1.2190000000000001</v>
      </c>
      <c r="U32">
        <v>-0.121</v>
      </c>
      <c r="V32">
        <v>0</v>
      </c>
      <c r="W32">
        <v>0</v>
      </c>
      <c r="X32">
        <v>0</v>
      </c>
      <c r="Y32">
        <v>0</v>
      </c>
      <c r="AC32" s="1">
        <f t="shared" si="1"/>
        <v>0</v>
      </c>
      <c r="AD32" s="1">
        <f t="shared" si="1"/>
        <v>0</v>
      </c>
      <c r="AE32" s="1">
        <f t="shared" si="1"/>
        <v>0</v>
      </c>
      <c r="AF32" s="1" t="e">
        <f t="shared" si="1"/>
        <v>#DIV/0!</v>
      </c>
      <c r="AG32" s="1" t="e">
        <f t="shared" si="1"/>
        <v>#DIV/0!</v>
      </c>
      <c r="AH32" s="1" t="e">
        <f t="shared" si="1"/>
        <v>#DIV/0!</v>
      </c>
      <c r="AI32" s="1" t="e">
        <f t="shared" si="1"/>
        <v>#DIV/0!</v>
      </c>
    </row>
    <row r="33" spans="1:35" x14ac:dyDescent="0.25">
      <c r="B33" t="s">
        <v>32</v>
      </c>
      <c r="D33" t="s">
        <v>4</v>
      </c>
      <c r="F33">
        <v>-13.109</v>
      </c>
      <c r="G33">
        <v>-0.97499999999999998</v>
      </c>
      <c r="H33">
        <v>-9.7000000000000003E-2</v>
      </c>
      <c r="I33">
        <v>0</v>
      </c>
      <c r="J33">
        <v>0</v>
      </c>
      <c r="K33">
        <v>0</v>
      </c>
      <c r="L33">
        <v>0.224</v>
      </c>
      <c r="O33" t="s">
        <v>32</v>
      </c>
      <c r="Q33" t="s">
        <v>4</v>
      </c>
      <c r="S33">
        <v>-13.109</v>
      </c>
      <c r="T33">
        <v>-0.97499999999999998</v>
      </c>
      <c r="U33">
        <v>-9.7000000000000003E-2</v>
      </c>
      <c r="V33">
        <v>0</v>
      </c>
      <c r="W33">
        <v>0</v>
      </c>
      <c r="X33">
        <v>0</v>
      </c>
      <c r="Y33">
        <v>0.224</v>
      </c>
      <c r="AC33" s="1">
        <f t="shared" si="1"/>
        <v>0</v>
      </c>
      <c r="AD33" s="1">
        <f t="shared" si="1"/>
        <v>0</v>
      </c>
      <c r="AE33" s="1">
        <f t="shared" si="1"/>
        <v>0</v>
      </c>
      <c r="AF33" s="1" t="e">
        <f t="shared" si="1"/>
        <v>#DIV/0!</v>
      </c>
      <c r="AG33" s="1" t="e">
        <f t="shared" si="1"/>
        <v>#DIV/0!</v>
      </c>
      <c r="AH33" s="1" t="e">
        <f t="shared" si="1"/>
        <v>#DIV/0!</v>
      </c>
      <c r="AI33" s="1">
        <f t="shared" si="1"/>
        <v>0</v>
      </c>
    </row>
    <row r="34" spans="1:35" x14ac:dyDescent="0.25">
      <c r="B34" t="s">
        <v>33</v>
      </c>
      <c r="D34" t="s">
        <v>4</v>
      </c>
      <c r="F34">
        <v>-13.109</v>
      </c>
      <c r="G34">
        <v>-0.97499999999999998</v>
      </c>
      <c r="H34">
        <v>-9.7000000000000003E-2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-13.109</v>
      </c>
      <c r="T34">
        <v>-0.97499999999999998</v>
      </c>
      <c r="U34">
        <v>-9.7000000000000003E-2</v>
      </c>
      <c r="V34">
        <v>0</v>
      </c>
      <c r="W34">
        <v>0</v>
      </c>
      <c r="X34">
        <v>0</v>
      </c>
      <c r="Y34">
        <v>0</v>
      </c>
      <c r="AC34" s="1">
        <f t="shared" si="1"/>
        <v>0</v>
      </c>
      <c r="AD34" s="1">
        <f t="shared" si="1"/>
        <v>0</v>
      </c>
      <c r="AE34" s="1">
        <f t="shared" si="1"/>
        <v>0</v>
      </c>
      <c r="AF34" s="1" t="e">
        <f t="shared" si="1"/>
        <v>#DIV/0!</v>
      </c>
      <c r="AG34" s="1" t="e">
        <f t="shared" si="1"/>
        <v>#DIV/0!</v>
      </c>
      <c r="AH34" s="1" t="e">
        <f t="shared" si="1"/>
        <v>#DIV/0!</v>
      </c>
      <c r="AI34" s="1" t="e">
        <f t="shared" si="1"/>
        <v>#DIV/0!</v>
      </c>
    </row>
    <row r="35" spans="1:35" x14ac:dyDescent="0.25">
      <c r="B35" t="s">
        <v>34</v>
      </c>
      <c r="D35" t="s">
        <v>4</v>
      </c>
      <c r="F35">
        <v>-8.1959999999999997</v>
      </c>
      <c r="G35">
        <v>-0.41399999999999998</v>
      </c>
      <c r="H35">
        <v>-4.4999999999999998E-2</v>
      </c>
      <c r="I35">
        <v>86.08</v>
      </c>
      <c r="J35">
        <v>0</v>
      </c>
      <c r="K35">
        <v>0</v>
      </c>
      <c r="L35">
        <v>0.187</v>
      </c>
      <c r="O35" t="s">
        <v>34</v>
      </c>
      <c r="Q35" t="s">
        <v>4</v>
      </c>
      <c r="S35">
        <v>-8.1959999999999997</v>
      </c>
      <c r="T35">
        <v>-0.41399999999999998</v>
      </c>
      <c r="U35">
        <v>-4.4999999999999998E-2</v>
      </c>
      <c r="V35">
        <v>86.08</v>
      </c>
      <c r="W35">
        <v>0</v>
      </c>
      <c r="X35">
        <v>0</v>
      </c>
      <c r="Y35">
        <v>0.187</v>
      </c>
      <c r="AC35" s="1">
        <f t="shared" si="1"/>
        <v>0</v>
      </c>
      <c r="AD35" s="1">
        <f t="shared" si="1"/>
        <v>0</v>
      </c>
      <c r="AE35" s="1">
        <f t="shared" si="1"/>
        <v>0</v>
      </c>
      <c r="AF35" s="1">
        <f t="shared" si="1"/>
        <v>0</v>
      </c>
      <c r="AG35" s="1" t="e">
        <f t="shared" si="1"/>
        <v>#DIV/0!</v>
      </c>
      <c r="AH35" s="1" t="e">
        <f t="shared" si="1"/>
        <v>#DIV/0!</v>
      </c>
      <c r="AI35" s="1">
        <f t="shared" si="1"/>
        <v>0</v>
      </c>
    </row>
    <row r="36" spans="1:35" x14ac:dyDescent="0.25">
      <c r="B36" t="s">
        <v>35</v>
      </c>
      <c r="D36" t="s">
        <v>4</v>
      </c>
      <c r="F36">
        <v>-8.1959999999999997</v>
      </c>
      <c r="G36">
        <v>-0.41399999999999998</v>
      </c>
      <c r="H36">
        <v>-4.4999999999999998E-2</v>
      </c>
      <c r="I36">
        <v>86.08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-8.1959999999999997</v>
      </c>
      <c r="T36">
        <v>-0.41399999999999998</v>
      </c>
      <c r="U36">
        <v>-4.4999999999999998E-2</v>
      </c>
      <c r="V36">
        <v>86.08</v>
      </c>
      <c r="W36">
        <v>0</v>
      </c>
      <c r="X36">
        <v>0</v>
      </c>
      <c r="Y36">
        <v>0</v>
      </c>
      <c r="AC36" s="1">
        <f t="shared" si="1"/>
        <v>0</v>
      </c>
      <c r="AD36" s="1">
        <f t="shared" si="1"/>
        <v>0</v>
      </c>
      <c r="AE36" s="1">
        <f t="shared" si="1"/>
        <v>0</v>
      </c>
      <c r="AF36" s="1">
        <f t="shared" si="1"/>
        <v>0</v>
      </c>
      <c r="AG36" s="1" t="e">
        <f t="shared" si="1"/>
        <v>#DIV/0!</v>
      </c>
      <c r="AH36" s="1" t="e">
        <f t="shared" si="1"/>
        <v>#DIV/0!</v>
      </c>
      <c r="AI36" s="1" t="e">
        <f t="shared" si="1"/>
        <v>#DIV/0!</v>
      </c>
    </row>
    <row r="37" spans="1:35" x14ac:dyDescent="0.25">
      <c r="AC37" s="1"/>
      <c r="AD37" s="1"/>
      <c r="AE37" s="1"/>
      <c r="AF37" s="1"/>
      <c r="AG37" s="1"/>
      <c r="AH37" s="1"/>
      <c r="AI37" s="1"/>
    </row>
    <row r="38" spans="1:35" x14ac:dyDescent="0.25">
      <c r="A38" t="s">
        <v>36</v>
      </c>
      <c r="N38" t="s">
        <v>36</v>
      </c>
      <c r="AC38" s="1"/>
      <c r="AD38" s="1"/>
      <c r="AE38" s="1"/>
      <c r="AF38" s="1"/>
      <c r="AG38" s="1"/>
      <c r="AH38" s="1"/>
      <c r="AI38" s="1"/>
    </row>
    <row r="39" spans="1:35" x14ac:dyDescent="0.25">
      <c r="B39" t="s">
        <v>3</v>
      </c>
      <c r="D39" t="s">
        <v>37</v>
      </c>
      <c r="F39">
        <v>15.081</v>
      </c>
      <c r="G39">
        <v>1.2030000000000001</v>
      </c>
      <c r="H39">
        <v>0.11899999999999999</v>
      </c>
      <c r="I39">
        <v>10.59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15.081</v>
      </c>
      <c r="T39">
        <v>1.2030000000000001</v>
      </c>
      <c r="U39">
        <v>0.11899999999999999</v>
      </c>
      <c r="V39">
        <v>11.21</v>
      </c>
      <c r="W39">
        <v>0</v>
      </c>
      <c r="X39">
        <v>0</v>
      </c>
      <c r="Y39">
        <v>0</v>
      </c>
      <c r="AC39" s="1">
        <f t="shared" si="1"/>
        <v>0</v>
      </c>
      <c r="AD39" s="1">
        <f t="shared" si="1"/>
        <v>0</v>
      </c>
      <c r="AE39" s="1">
        <f t="shared" si="1"/>
        <v>0</v>
      </c>
      <c r="AF39" s="1">
        <f t="shared" si="1"/>
        <v>5.8545797922568553E-2</v>
      </c>
      <c r="AG39" s="1" t="e">
        <f t="shared" si="1"/>
        <v>#DIV/0!</v>
      </c>
      <c r="AH39" s="1" t="e">
        <f t="shared" si="1"/>
        <v>#DIV/0!</v>
      </c>
      <c r="AI39" s="1" t="e">
        <f t="shared" si="1"/>
        <v>#DIV/0!</v>
      </c>
    </row>
    <row r="40" spans="1:35" x14ac:dyDescent="0.25">
      <c r="B40" t="s">
        <v>5</v>
      </c>
      <c r="D40" t="s">
        <v>37</v>
      </c>
      <c r="F40">
        <v>15.081</v>
      </c>
      <c r="G40">
        <v>1.2030000000000001</v>
      </c>
      <c r="H40">
        <v>0.11899999999999999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15.081</v>
      </c>
      <c r="T40">
        <v>1.2030000000000001</v>
      </c>
      <c r="U40">
        <v>0.11899999999999999</v>
      </c>
      <c r="V40">
        <v>0</v>
      </c>
      <c r="W40">
        <v>0</v>
      </c>
      <c r="X40">
        <v>0</v>
      </c>
      <c r="Y40">
        <v>0</v>
      </c>
      <c r="AC40" s="1">
        <f t="shared" si="1"/>
        <v>0</v>
      </c>
      <c r="AD40" s="1">
        <f t="shared" si="1"/>
        <v>0</v>
      </c>
      <c r="AE40" s="1">
        <f t="shared" si="1"/>
        <v>0</v>
      </c>
      <c r="AF40" s="1" t="e">
        <f t="shared" si="1"/>
        <v>#DIV/0!</v>
      </c>
      <c r="AG40" s="1" t="e">
        <f t="shared" si="1"/>
        <v>#DIV/0!</v>
      </c>
      <c r="AH40" s="1" t="e">
        <f t="shared" si="1"/>
        <v>#DIV/0!</v>
      </c>
      <c r="AI40" s="1" t="e">
        <f t="shared" si="1"/>
        <v>#DIV/0!</v>
      </c>
    </row>
    <row r="41" spans="1:35" x14ac:dyDescent="0.25">
      <c r="B41" t="s">
        <v>6</v>
      </c>
      <c r="D41" t="s">
        <v>37</v>
      </c>
      <c r="F41">
        <v>14.754</v>
      </c>
      <c r="G41">
        <v>1.177</v>
      </c>
      <c r="H41">
        <v>0.11600000000000001</v>
      </c>
      <c r="I41">
        <v>11.43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14.754</v>
      </c>
      <c r="T41">
        <v>1.177</v>
      </c>
      <c r="U41">
        <v>0.11600000000000001</v>
      </c>
      <c r="V41">
        <v>12.8</v>
      </c>
      <c r="W41">
        <v>0</v>
      </c>
      <c r="X41">
        <v>0</v>
      </c>
      <c r="Y41">
        <v>0</v>
      </c>
      <c r="AC41" s="1">
        <f t="shared" si="1"/>
        <v>0</v>
      </c>
      <c r="AD41" s="1">
        <f t="shared" si="1"/>
        <v>0</v>
      </c>
      <c r="AE41" s="1">
        <f t="shared" si="1"/>
        <v>0</v>
      </c>
      <c r="AF41" s="1">
        <f>(V41-I41)/I41</f>
        <v>0.11986001749781286</v>
      </c>
      <c r="AG41" s="1" t="e">
        <f t="shared" si="1"/>
        <v>#DIV/0!</v>
      </c>
      <c r="AH41" s="1" t="e">
        <f t="shared" si="1"/>
        <v>#DIV/0!</v>
      </c>
      <c r="AI41" s="1" t="e">
        <f t="shared" si="1"/>
        <v>#DIV/0!</v>
      </c>
    </row>
    <row r="42" spans="1:35" x14ac:dyDescent="0.25">
      <c r="B42" t="s">
        <v>7</v>
      </c>
      <c r="D42" t="s">
        <v>37</v>
      </c>
      <c r="F42">
        <v>14.754</v>
      </c>
      <c r="G42">
        <v>1.177</v>
      </c>
      <c r="H42">
        <v>0.11600000000000001</v>
      </c>
      <c r="I42">
        <v>13.38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14.754</v>
      </c>
      <c r="T42">
        <v>1.177</v>
      </c>
      <c r="U42">
        <v>0.11600000000000001</v>
      </c>
      <c r="V42">
        <v>14.24</v>
      </c>
      <c r="W42">
        <v>0</v>
      </c>
      <c r="X42">
        <v>0</v>
      </c>
      <c r="Y42">
        <v>0</v>
      </c>
      <c r="AC42" s="1">
        <f t="shared" si="1"/>
        <v>0</v>
      </c>
      <c r="AD42" s="1">
        <f t="shared" si="1"/>
        <v>0</v>
      </c>
      <c r="AE42" s="1">
        <f t="shared" si="1"/>
        <v>0</v>
      </c>
      <c r="AF42" s="1">
        <f t="shared" si="1"/>
        <v>6.4275037369207727E-2</v>
      </c>
      <c r="AG42" s="1" t="e">
        <f t="shared" si="1"/>
        <v>#DIV/0!</v>
      </c>
      <c r="AH42" s="1" t="e">
        <f t="shared" si="1"/>
        <v>#DIV/0!</v>
      </c>
      <c r="AI42" s="1" t="e">
        <f t="shared" si="1"/>
        <v>#DIV/0!</v>
      </c>
    </row>
    <row r="43" spans="1:35" x14ac:dyDescent="0.25">
      <c r="B43" t="s">
        <v>8</v>
      </c>
      <c r="D43" t="s">
        <v>37</v>
      </c>
      <c r="F43">
        <v>14.754</v>
      </c>
      <c r="G43">
        <v>1.177</v>
      </c>
      <c r="H43">
        <v>0.11600000000000001</v>
      </c>
      <c r="I43">
        <v>19.36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14.754</v>
      </c>
      <c r="T43">
        <v>1.177</v>
      </c>
      <c r="U43">
        <v>0.11600000000000001</v>
      </c>
      <c r="V43">
        <v>18.66</v>
      </c>
      <c r="W43">
        <v>0</v>
      </c>
      <c r="X43">
        <v>0</v>
      </c>
      <c r="Y43">
        <v>0</v>
      </c>
      <c r="AC43" s="1">
        <f t="shared" si="1"/>
        <v>0</v>
      </c>
      <c r="AD43" s="1">
        <f t="shared" si="1"/>
        <v>0</v>
      </c>
      <c r="AE43" s="1">
        <f t="shared" si="1"/>
        <v>0</v>
      </c>
      <c r="AF43" s="1">
        <f t="shared" si="1"/>
        <v>-3.6157024793388393E-2</v>
      </c>
      <c r="AG43" s="1" t="e">
        <f t="shared" si="1"/>
        <v>#DIV/0!</v>
      </c>
      <c r="AH43" s="1" t="e">
        <f t="shared" si="1"/>
        <v>#DIV/0!</v>
      </c>
      <c r="AI43" s="1" t="e">
        <f t="shared" si="1"/>
        <v>#DIV/0!</v>
      </c>
    </row>
    <row r="44" spans="1:35" x14ac:dyDescent="0.25">
      <c r="B44" t="s">
        <v>9</v>
      </c>
      <c r="D44" t="s">
        <v>37</v>
      </c>
      <c r="F44">
        <v>14.754</v>
      </c>
      <c r="G44">
        <v>1.177</v>
      </c>
      <c r="H44">
        <v>0.11600000000000001</v>
      </c>
      <c r="I44">
        <v>27.36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14.754</v>
      </c>
      <c r="T44">
        <v>1.177</v>
      </c>
      <c r="U44">
        <v>0.11600000000000001</v>
      </c>
      <c r="V44">
        <v>24.58</v>
      </c>
      <c r="W44">
        <v>0</v>
      </c>
      <c r="X44">
        <v>0</v>
      </c>
      <c r="Y44">
        <v>0</v>
      </c>
      <c r="AC44" s="1">
        <f t="shared" si="1"/>
        <v>0</v>
      </c>
      <c r="AD44" s="1">
        <f t="shared" si="1"/>
        <v>0</v>
      </c>
      <c r="AE44" s="1">
        <f t="shared" si="1"/>
        <v>0</v>
      </c>
      <c r="AF44" s="1">
        <f t="shared" si="1"/>
        <v>-0.10160818713450297</v>
      </c>
      <c r="AG44" s="1" t="e">
        <f t="shared" si="1"/>
        <v>#DIV/0!</v>
      </c>
      <c r="AH44" s="1" t="e">
        <f t="shared" si="1"/>
        <v>#DIV/0!</v>
      </c>
      <c r="AI44" s="1" t="e">
        <f t="shared" si="1"/>
        <v>#DIV/0!</v>
      </c>
    </row>
    <row r="45" spans="1:35" x14ac:dyDescent="0.25">
      <c r="B45" t="s">
        <v>10</v>
      </c>
      <c r="D45" t="s">
        <v>37</v>
      </c>
      <c r="F45">
        <v>14.754</v>
      </c>
      <c r="G45">
        <v>1.177</v>
      </c>
      <c r="H45">
        <v>0.11600000000000001</v>
      </c>
      <c r="I45">
        <v>50.14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14.754</v>
      </c>
      <c r="T45">
        <v>1.177</v>
      </c>
      <c r="U45">
        <v>0.11600000000000001</v>
      </c>
      <c r="V45">
        <v>41.42</v>
      </c>
      <c r="W45">
        <v>0</v>
      </c>
      <c r="X45">
        <v>0</v>
      </c>
      <c r="Y45">
        <v>0</v>
      </c>
      <c r="AC45" s="1">
        <f t="shared" si="1"/>
        <v>0</v>
      </c>
      <c r="AD45" s="1">
        <f t="shared" si="1"/>
        <v>0</v>
      </c>
      <c r="AE45" s="1">
        <f t="shared" si="1"/>
        <v>0</v>
      </c>
      <c r="AF45" s="1">
        <f t="shared" si="1"/>
        <v>-0.17391304347826084</v>
      </c>
      <c r="AG45" s="1" t="e">
        <f t="shared" si="1"/>
        <v>#DIV/0!</v>
      </c>
      <c r="AH45" s="1" t="e">
        <f t="shared" si="1"/>
        <v>#DIV/0!</v>
      </c>
      <c r="AI45" s="1" t="e">
        <f t="shared" si="1"/>
        <v>#DIV/0!</v>
      </c>
    </row>
    <row r="46" spans="1:35" x14ac:dyDescent="0.25">
      <c r="B46" t="s">
        <v>11</v>
      </c>
      <c r="D46" t="s">
        <v>37</v>
      </c>
      <c r="F46">
        <v>14.754</v>
      </c>
      <c r="G46">
        <v>1.177</v>
      </c>
      <c r="H46">
        <v>0.11600000000000001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14.754</v>
      </c>
      <c r="T46">
        <v>1.177</v>
      </c>
      <c r="U46">
        <v>0.11600000000000001</v>
      </c>
      <c r="V46">
        <v>0</v>
      </c>
      <c r="W46">
        <v>0</v>
      </c>
      <c r="X46">
        <v>0</v>
      </c>
      <c r="Y46">
        <v>0</v>
      </c>
      <c r="AC46" s="1">
        <f t="shared" si="1"/>
        <v>0</v>
      </c>
      <c r="AD46" s="1">
        <f t="shared" si="1"/>
        <v>0</v>
      </c>
      <c r="AE46" s="1">
        <f t="shared" si="1"/>
        <v>0</v>
      </c>
      <c r="AF46" s="1" t="e">
        <f t="shared" si="1"/>
        <v>#DIV/0!</v>
      </c>
      <c r="AG46" s="1" t="e">
        <f t="shared" si="1"/>
        <v>#DIV/0!</v>
      </c>
      <c r="AH46" s="1" t="e">
        <f t="shared" si="1"/>
        <v>#DIV/0!</v>
      </c>
      <c r="AI46" s="1" t="e">
        <f t="shared" si="1"/>
        <v>#DIV/0!</v>
      </c>
    </row>
    <row r="47" spans="1:35" x14ac:dyDescent="0.25">
      <c r="B47" t="s">
        <v>12</v>
      </c>
      <c r="D47" t="s">
        <v>37</v>
      </c>
      <c r="F47">
        <v>9.1620000000000008</v>
      </c>
      <c r="G47">
        <v>0.65100000000000002</v>
      </c>
      <c r="H47">
        <v>6.6000000000000003E-2</v>
      </c>
      <c r="I47">
        <v>11.33</v>
      </c>
      <c r="J47">
        <v>7.67</v>
      </c>
      <c r="K47">
        <v>7.67</v>
      </c>
      <c r="L47">
        <v>0.15</v>
      </c>
      <c r="O47" t="s">
        <v>12</v>
      </c>
      <c r="Q47" t="s">
        <v>37</v>
      </c>
      <c r="S47">
        <v>9.1620000000000008</v>
      </c>
      <c r="T47">
        <v>0.65100000000000002</v>
      </c>
      <c r="U47">
        <v>6.6000000000000003E-2</v>
      </c>
      <c r="V47">
        <v>11.33</v>
      </c>
      <c r="W47">
        <v>7.67</v>
      </c>
      <c r="X47">
        <v>7.67</v>
      </c>
      <c r="Y47">
        <v>0.15</v>
      </c>
      <c r="AC47" s="1">
        <f t="shared" si="1"/>
        <v>0</v>
      </c>
      <c r="AD47" s="1">
        <f t="shared" si="1"/>
        <v>0</v>
      </c>
      <c r="AE47" s="1">
        <f t="shared" si="1"/>
        <v>0</v>
      </c>
      <c r="AF47" s="1">
        <f t="shared" si="1"/>
        <v>0</v>
      </c>
      <c r="AG47" s="1">
        <f t="shared" si="1"/>
        <v>0</v>
      </c>
      <c r="AH47" s="1">
        <f t="shared" si="1"/>
        <v>0</v>
      </c>
      <c r="AI47" s="1">
        <f t="shared" si="1"/>
        <v>0</v>
      </c>
    </row>
    <row r="48" spans="1:35" x14ac:dyDescent="0.25">
      <c r="B48" t="s">
        <v>13</v>
      </c>
      <c r="D48" t="s">
        <v>37</v>
      </c>
      <c r="F48">
        <v>9.1620000000000008</v>
      </c>
      <c r="G48">
        <v>0.65100000000000002</v>
      </c>
      <c r="H48">
        <v>6.6000000000000003E-2</v>
      </c>
      <c r="I48">
        <v>84.51</v>
      </c>
      <c r="J48">
        <v>7.67</v>
      </c>
      <c r="K48">
        <v>7.67</v>
      </c>
      <c r="L48">
        <v>0.15</v>
      </c>
      <c r="O48" t="s">
        <v>13</v>
      </c>
      <c r="Q48" t="s">
        <v>37</v>
      </c>
      <c r="S48">
        <v>9.1620000000000008</v>
      </c>
      <c r="T48">
        <v>0.65100000000000002</v>
      </c>
      <c r="U48">
        <v>6.6000000000000003E-2</v>
      </c>
      <c r="V48">
        <v>65.42</v>
      </c>
      <c r="W48">
        <v>7.67</v>
      </c>
      <c r="X48">
        <v>7.67</v>
      </c>
      <c r="Y48">
        <v>0.15</v>
      </c>
      <c r="AC48" s="1">
        <f t="shared" si="1"/>
        <v>0</v>
      </c>
      <c r="AD48" s="1">
        <f t="shared" si="1"/>
        <v>0</v>
      </c>
      <c r="AE48" s="1">
        <f t="shared" si="1"/>
        <v>0</v>
      </c>
      <c r="AF48" s="1">
        <f t="shared" si="1"/>
        <v>-0.22589042716838248</v>
      </c>
      <c r="AG48" s="1">
        <f t="shared" si="1"/>
        <v>0</v>
      </c>
      <c r="AH48" s="1">
        <f t="shared" si="1"/>
        <v>0</v>
      </c>
      <c r="AI48" s="1">
        <f t="shared" si="1"/>
        <v>0</v>
      </c>
    </row>
    <row r="49" spans="2:35" x14ac:dyDescent="0.25">
      <c r="B49" t="s">
        <v>14</v>
      </c>
      <c r="D49" t="s">
        <v>37</v>
      </c>
      <c r="F49">
        <v>9.1620000000000008</v>
      </c>
      <c r="G49">
        <v>0.65100000000000002</v>
      </c>
      <c r="H49">
        <v>6.6000000000000003E-2</v>
      </c>
      <c r="I49">
        <v>142.66</v>
      </c>
      <c r="J49">
        <v>7.67</v>
      </c>
      <c r="K49">
        <v>7.67</v>
      </c>
      <c r="L49">
        <v>0.15</v>
      </c>
      <c r="O49" t="s">
        <v>14</v>
      </c>
      <c r="Q49" t="s">
        <v>37</v>
      </c>
      <c r="S49">
        <v>9.1620000000000008</v>
      </c>
      <c r="T49">
        <v>0.65100000000000002</v>
      </c>
      <c r="U49">
        <v>6.6000000000000003E-2</v>
      </c>
      <c r="V49">
        <v>108.41</v>
      </c>
      <c r="W49">
        <v>7.67</v>
      </c>
      <c r="X49">
        <v>7.67</v>
      </c>
      <c r="Y49">
        <v>0.15</v>
      </c>
      <c r="AC49" s="1">
        <f t="shared" si="1"/>
        <v>0</v>
      </c>
      <c r="AD49" s="1">
        <f t="shared" si="1"/>
        <v>0</v>
      </c>
      <c r="AE49" s="1">
        <f t="shared" si="1"/>
        <v>0</v>
      </c>
      <c r="AF49" s="1">
        <f t="shared" si="1"/>
        <v>-0.24008131221085097</v>
      </c>
      <c r="AG49" s="1">
        <f t="shared" si="1"/>
        <v>0</v>
      </c>
      <c r="AH49" s="1">
        <f t="shared" si="1"/>
        <v>0</v>
      </c>
      <c r="AI49" s="1">
        <f t="shared" si="1"/>
        <v>0</v>
      </c>
    </row>
    <row r="50" spans="2:35" x14ac:dyDescent="0.25">
      <c r="B50" t="s">
        <v>15</v>
      </c>
      <c r="D50" t="s">
        <v>37</v>
      </c>
      <c r="F50">
        <v>9.1620000000000008</v>
      </c>
      <c r="G50">
        <v>0.65100000000000002</v>
      </c>
      <c r="H50">
        <v>6.6000000000000003E-2</v>
      </c>
      <c r="I50">
        <v>220.07</v>
      </c>
      <c r="J50">
        <v>7.67</v>
      </c>
      <c r="K50">
        <v>7.67</v>
      </c>
      <c r="L50">
        <v>0.15</v>
      </c>
      <c r="O50" t="s">
        <v>15</v>
      </c>
      <c r="Q50" t="s">
        <v>37</v>
      </c>
      <c r="S50">
        <v>9.1620000000000008</v>
      </c>
      <c r="T50">
        <v>0.65100000000000002</v>
      </c>
      <c r="U50">
        <v>6.6000000000000003E-2</v>
      </c>
      <c r="V50">
        <v>165.63</v>
      </c>
      <c r="W50">
        <v>7.67</v>
      </c>
      <c r="X50">
        <v>7.67</v>
      </c>
      <c r="Y50">
        <v>0.15</v>
      </c>
      <c r="AC50" s="1">
        <f t="shared" si="1"/>
        <v>0</v>
      </c>
      <c r="AD50" s="1">
        <f t="shared" si="1"/>
        <v>0</v>
      </c>
      <c r="AE50" s="1">
        <f t="shared" si="1"/>
        <v>0</v>
      </c>
      <c r="AF50" s="1">
        <f t="shared" si="1"/>
        <v>-0.24737583496160312</v>
      </c>
      <c r="AG50" s="1">
        <f t="shared" si="1"/>
        <v>0</v>
      </c>
      <c r="AH50" s="1">
        <f t="shared" si="1"/>
        <v>0</v>
      </c>
      <c r="AI50" s="1">
        <f t="shared" si="1"/>
        <v>0</v>
      </c>
    </row>
    <row r="51" spans="2:35" x14ac:dyDescent="0.25">
      <c r="B51" t="s">
        <v>16</v>
      </c>
      <c r="D51" t="s">
        <v>37</v>
      </c>
      <c r="F51">
        <v>9.1620000000000008</v>
      </c>
      <c r="G51">
        <v>0.65100000000000002</v>
      </c>
      <c r="H51">
        <v>6.6000000000000003E-2</v>
      </c>
      <c r="I51">
        <v>473.87</v>
      </c>
      <c r="J51">
        <v>7.67</v>
      </c>
      <c r="K51">
        <v>7.67</v>
      </c>
      <c r="L51">
        <v>0.15</v>
      </c>
      <c r="O51" t="s">
        <v>16</v>
      </c>
      <c r="Q51" t="s">
        <v>37</v>
      </c>
      <c r="S51">
        <v>9.1620000000000008</v>
      </c>
      <c r="T51">
        <v>0.65100000000000002</v>
      </c>
      <c r="U51">
        <v>6.6000000000000003E-2</v>
      </c>
      <c r="V51">
        <v>353.24</v>
      </c>
      <c r="W51">
        <v>7.67</v>
      </c>
      <c r="X51">
        <v>7.67</v>
      </c>
      <c r="Y51">
        <v>0.15</v>
      </c>
      <c r="AC51" s="1">
        <f t="shared" si="1"/>
        <v>0</v>
      </c>
      <c r="AD51" s="1">
        <f t="shared" si="1"/>
        <v>0</v>
      </c>
      <c r="AE51" s="1">
        <f t="shared" si="1"/>
        <v>0</v>
      </c>
      <c r="AF51" s="1">
        <f t="shared" si="1"/>
        <v>-0.2545634878764218</v>
      </c>
      <c r="AG51" s="1">
        <f t="shared" si="1"/>
        <v>0</v>
      </c>
      <c r="AH51" s="1">
        <f t="shared" si="1"/>
        <v>0</v>
      </c>
      <c r="AI51" s="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s="1" t="e">
        <f t="shared" si="1"/>
        <v>#DIV/0!</v>
      </c>
      <c r="AD52" s="1" t="e">
        <f t="shared" si="1"/>
        <v>#DIV/0!</v>
      </c>
      <c r="AE52" s="1" t="e">
        <f t="shared" si="1"/>
        <v>#DIV/0!</v>
      </c>
      <c r="AF52" s="1" t="e">
        <f t="shared" si="1"/>
        <v>#DIV/0!</v>
      </c>
      <c r="AG52" s="1" t="e">
        <f t="shared" si="1"/>
        <v>#DIV/0!</v>
      </c>
      <c r="AH52" s="1" t="e">
        <f t="shared" si="1"/>
        <v>#DIV/0!</v>
      </c>
      <c r="AI52" s="1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s="1" t="e">
        <f t="shared" si="1"/>
        <v>#DIV/0!</v>
      </c>
      <c r="AD53" s="1" t="e">
        <f t="shared" si="1"/>
        <v>#DIV/0!</v>
      </c>
      <c r="AE53" s="1" t="e">
        <f t="shared" si="1"/>
        <v>#DIV/0!</v>
      </c>
      <c r="AF53" s="1" t="e">
        <f t="shared" si="1"/>
        <v>#DIV/0!</v>
      </c>
      <c r="AG53" s="1" t="e">
        <f t="shared" si="1"/>
        <v>#DIV/0!</v>
      </c>
      <c r="AH53" s="1" t="e">
        <f t="shared" si="1"/>
        <v>#DIV/0!</v>
      </c>
      <c r="AI53" s="1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s="1" t="e">
        <f t="shared" si="1"/>
        <v>#DIV/0!</v>
      </c>
      <c r="AD54" s="1" t="e">
        <f t="shared" si="1"/>
        <v>#DIV/0!</v>
      </c>
      <c r="AE54" s="1" t="e">
        <f t="shared" si="1"/>
        <v>#DIV/0!</v>
      </c>
      <c r="AF54" s="1" t="e">
        <f t="shared" si="1"/>
        <v>#DIV/0!</v>
      </c>
      <c r="AG54" s="1" t="e">
        <f t="shared" si="1"/>
        <v>#DIV/0!</v>
      </c>
      <c r="AH54" s="1" t="e">
        <f t="shared" si="1"/>
        <v>#DIV/0!</v>
      </c>
      <c r="AI54" s="1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s="1" t="e">
        <f t="shared" si="1"/>
        <v>#DIV/0!</v>
      </c>
      <c r="AD55" s="1" t="e">
        <f t="shared" ref="AD55:AI86" si="2">(T55-G55)/G55</f>
        <v>#DIV/0!</v>
      </c>
      <c r="AE55" s="1" t="e">
        <f t="shared" si="2"/>
        <v>#DIV/0!</v>
      </c>
      <c r="AF55" s="1" t="e">
        <f t="shared" si="2"/>
        <v>#DIV/0!</v>
      </c>
      <c r="AG55" s="1" t="e">
        <f t="shared" si="2"/>
        <v>#DIV/0!</v>
      </c>
      <c r="AH55" s="1" t="e">
        <f t="shared" si="2"/>
        <v>#DIV/0!</v>
      </c>
      <c r="AI55" s="1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s="1" t="e">
        <f t="shared" ref="AC56:AI105" si="3">(S56-F56)/F56</f>
        <v>#DIV/0!</v>
      </c>
      <c r="AD56" s="1" t="e">
        <f t="shared" si="2"/>
        <v>#DIV/0!</v>
      </c>
      <c r="AE56" s="1" t="e">
        <f t="shared" si="2"/>
        <v>#DIV/0!</v>
      </c>
      <c r="AF56" s="1" t="e">
        <f t="shared" si="2"/>
        <v>#DIV/0!</v>
      </c>
      <c r="AG56" s="1" t="e">
        <f t="shared" si="2"/>
        <v>#DIV/0!</v>
      </c>
      <c r="AH56" s="1" t="e">
        <f t="shared" si="2"/>
        <v>#DIV/0!</v>
      </c>
      <c r="AI56" s="1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s="1" t="e">
        <f t="shared" si="3"/>
        <v>#DIV/0!</v>
      </c>
      <c r="AD57" s="1" t="e">
        <f t="shared" si="2"/>
        <v>#DIV/0!</v>
      </c>
      <c r="AE57" s="1" t="e">
        <f t="shared" si="2"/>
        <v>#DIV/0!</v>
      </c>
      <c r="AF57" s="1" t="e">
        <f t="shared" si="2"/>
        <v>#DIV/0!</v>
      </c>
      <c r="AG57" s="1" t="e">
        <f t="shared" si="2"/>
        <v>#DIV/0!</v>
      </c>
      <c r="AH57" s="1" t="e">
        <f t="shared" si="2"/>
        <v>#DIV/0!</v>
      </c>
      <c r="AI57" s="1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s="1" t="e">
        <f t="shared" si="3"/>
        <v>#DIV/0!</v>
      </c>
      <c r="AD58" s="1" t="e">
        <f t="shared" si="2"/>
        <v>#DIV/0!</v>
      </c>
      <c r="AE58" s="1" t="e">
        <f t="shared" si="2"/>
        <v>#DIV/0!</v>
      </c>
      <c r="AF58" s="1" t="e">
        <f t="shared" si="2"/>
        <v>#DIV/0!</v>
      </c>
      <c r="AG58" s="1" t="e">
        <f t="shared" si="2"/>
        <v>#DIV/0!</v>
      </c>
      <c r="AH58" s="1" t="e">
        <f t="shared" si="2"/>
        <v>#DIV/0!</v>
      </c>
      <c r="AI58" s="1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s="1" t="e">
        <f t="shared" si="3"/>
        <v>#DIV/0!</v>
      </c>
      <c r="AD59" s="1" t="e">
        <f t="shared" si="2"/>
        <v>#DIV/0!</v>
      </c>
      <c r="AE59" s="1" t="e">
        <f t="shared" si="2"/>
        <v>#DIV/0!</v>
      </c>
      <c r="AF59" s="1" t="e">
        <f t="shared" si="2"/>
        <v>#DIV/0!</v>
      </c>
      <c r="AG59" s="1" t="e">
        <f t="shared" si="2"/>
        <v>#DIV/0!</v>
      </c>
      <c r="AH59" s="1" t="e">
        <f t="shared" si="2"/>
        <v>#DIV/0!</v>
      </c>
      <c r="AI59" s="1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s="1" t="e">
        <f t="shared" si="3"/>
        <v>#DIV/0!</v>
      </c>
      <c r="AD60" s="1" t="e">
        <f t="shared" si="2"/>
        <v>#DIV/0!</v>
      </c>
      <c r="AE60" s="1" t="e">
        <f t="shared" si="2"/>
        <v>#DIV/0!</v>
      </c>
      <c r="AF60" s="1" t="e">
        <f t="shared" si="2"/>
        <v>#DIV/0!</v>
      </c>
      <c r="AG60" s="1" t="e">
        <f t="shared" si="2"/>
        <v>#DIV/0!</v>
      </c>
      <c r="AH60" s="1" t="e">
        <f t="shared" si="2"/>
        <v>#DIV/0!</v>
      </c>
      <c r="AI60" s="1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s="1" t="e">
        <f t="shared" si="3"/>
        <v>#DIV/0!</v>
      </c>
      <c r="AD61" s="1" t="e">
        <f t="shared" si="2"/>
        <v>#DIV/0!</v>
      </c>
      <c r="AE61" s="1" t="e">
        <f t="shared" si="2"/>
        <v>#DIV/0!</v>
      </c>
      <c r="AF61" s="1" t="e">
        <f t="shared" si="2"/>
        <v>#DIV/0!</v>
      </c>
      <c r="AG61" s="1" t="e">
        <f t="shared" si="2"/>
        <v>#DIV/0!</v>
      </c>
      <c r="AH61" s="1" t="e">
        <f t="shared" si="2"/>
        <v>#DIV/0!</v>
      </c>
      <c r="AI61" s="1" t="e">
        <f t="shared" si="2"/>
        <v>#DIV/0!</v>
      </c>
    </row>
    <row r="62" spans="2:35" x14ac:dyDescent="0.25">
      <c r="B62" t="s">
        <v>27</v>
      </c>
      <c r="D62" t="s">
        <v>37</v>
      </c>
      <c r="F62">
        <v>45.018000000000001</v>
      </c>
      <c r="G62">
        <v>2.464</v>
      </c>
      <c r="H62">
        <v>1.224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44.94</v>
      </c>
      <c r="T62">
        <v>2.387</v>
      </c>
      <c r="U62">
        <v>1.147</v>
      </c>
      <c r="V62">
        <v>0</v>
      </c>
      <c r="W62">
        <v>0</v>
      </c>
      <c r="X62">
        <v>0</v>
      </c>
      <c r="Y62">
        <v>0</v>
      </c>
      <c r="AC62" s="1">
        <f t="shared" si="3"/>
        <v>-1.7326402772225101E-3</v>
      </c>
      <c r="AD62" s="1">
        <f t="shared" si="2"/>
        <v>-3.1249999999999983E-2</v>
      </c>
      <c r="AE62" s="1">
        <f t="shared" si="2"/>
        <v>-6.2908496732026115E-2</v>
      </c>
      <c r="AF62" s="1" t="e">
        <f t="shared" si="2"/>
        <v>#DIV/0!</v>
      </c>
      <c r="AG62" s="1" t="e">
        <f t="shared" si="2"/>
        <v>#DIV/0!</v>
      </c>
      <c r="AH62" s="1" t="e">
        <f t="shared" si="2"/>
        <v>#DIV/0!</v>
      </c>
      <c r="AI62" s="1" t="e">
        <f t="shared" si="2"/>
        <v>#DIV/0!</v>
      </c>
    </row>
    <row r="63" spans="2:35" x14ac:dyDescent="0.25">
      <c r="B63" t="s">
        <v>28</v>
      </c>
      <c r="D63" t="s">
        <v>37</v>
      </c>
      <c r="F63">
        <v>-15.28</v>
      </c>
      <c r="G63">
        <v>-1.2190000000000001</v>
      </c>
      <c r="H63">
        <v>-0.121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-15.28</v>
      </c>
      <c r="T63">
        <v>-1.2190000000000001</v>
      </c>
      <c r="U63">
        <v>-0.121</v>
      </c>
      <c r="V63">
        <v>0</v>
      </c>
      <c r="W63">
        <v>0</v>
      </c>
      <c r="X63">
        <v>0</v>
      </c>
      <c r="Y63">
        <v>0</v>
      </c>
      <c r="AC63" s="1">
        <f t="shared" si="3"/>
        <v>0</v>
      </c>
      <c r="AD63" s="1">
        <f t="shared" si="2"/>
        <v>0</v>
      </c>
      <c r="AE63" s="1">
        <f t="shared" si="2"/>
        <v>0</v>
      </c>
      <c r="AF63" s="1" t="e">
        <f t="shared" si="2"/>
        <v>#DIV/0!</v>
      </c>
      <c r="AG63" s="1" t="e">
        <f t="shared" si="2"/>
        <v>#DIV/0!</v>
      </c>
      <c r="AH63" s="1" t="e">
        <f t="shared" si="2"/>
        <v>#DIV/0!</v>
      </c>
      <c r="AI63" s="1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s="1" t="e">
        <f t="shared" si="3"/>
        <v>#DIV/0!</v>
      </c>
      <c r="AD64" s="1" t="e">
        <f t="shared" si="2"/>
        <v>#DIV/0!</v>
      </c>
      <c r="AE64" s="1" t="e">
        <f t="shared" si="2"/>
        <v>#DIV/0!</v>
      </c>
      <c r="AF64" s="1" t="e">
        <f t="shared" si="2"/>
        <v>#DIV/0!</v>
      </c>
      <c r="AG64" s="1" t="e">
        <f t="shared" si="2"/>
        <v>#DIV/0!</v>
      </c>
      <c r="AH64" s="1" t="e">
        <f t="shared" si="2"/>
        <v>#DIV/0!</v>
      </c>
      <c r="AI64" s="1" t="e">
        <f t="shared" si="2"/>
        <v>#DIV/0!</v>
      </c>
    </row>
    <row r="65" spans="1:35" x14ac:dyDescent="0.25">
      <c r="B65" t="s">
        <v>30</v>
      </c>
      <c r="D65" t="s">
        <v>37</v>
      </c>
      <c r="F65">
        <v>-15.28</v>
      </c>
      <c r="G65">
        <v>-1.2190000000000001</v>
      </c>
      <c r="H65">
        <v>-0.121</v>
      </c>
      <c r="I65">
        <v>0</v>
      </c>
      <c r="J65">
        <v>0</v>
      </c>
      <c r="K65">
        <v>0</v>
      </c>
      <c r="L65">
        <v>0.312</v>
      </c>
      <c r="O65" t="s">
        <v>30</v>
      </c>
      <c r="Q65" t="s">
        <v>37</v>
      </c>
      <c r="S65">
        <v>-15.28</v>
      </c>
      <c r="T65">
        <v>-1.2190000000000001</v>
      </c>
      <c r="U65">
        <v>-0.121</v>
      </c>
      <c r="V65">
        <v>0</v>
      </c>
      <c r="W65">
        <v>0</v>
      </c>
      <c r="X65">
        <v>0</v>
      </c>
      <c r="Y65">
        <v>0.312</v>
      </c>
      <c r="AC65" s="1">
        <f t="shared" si="3"/>
        <v>0</v>
      </c>
      <c r="AD65" s="1">
        <f t="shared" si="2"/>
        <v>0</v>
      </c>
      <c r="AE65" s="1">
        <f t="shared" si="2"/>
        <v>0</v>
      </c>
      <c r="AF65" s="1" t="e">
        <f t="shared" si="2"/>
        <v>#DIV/0!</v>
      </c>
      <c r="AG65" s="1" t="e">
        <f t="shared" si="2"/>
        <v>#DIV/0!</v>
      </c>
      <c r="AH65" s="1" t="e">
        <f t="shared" si="2"/>
        <v>#DIV/0!</v>
      </c>
      <c r="AI65" s="1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s="1" t="e">
        <f t="shared" si="3"/>
        <v>#DIV/0!</v>
      </c>
      <c r="AD66" s="1" t="e">
        <f t="shared" si="2"/>
        <v>#DIV/0!</v>
      </c>
      <c r="AE66" s="1" t="e">
        <f t="shared" si="2"/>
        <v>#DIV/0!</v>
      </c>
      <c r="AF66" s="1" t="e">
        <f t="shared" si="2"/>
        <v>#DIV/0!</v>
      </c>
      <c r="AG66" s="1" t="e">
        <f t="shared" si="2"/>
        <v>#DIV/0!</v>
      </c>
      <c r="AH66" s="1" t="e">
        <f t="shared" si="2"/>
        <v>#DIV/0!</v>
      </c>
      <c r="AI66" s="1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s="1" t="e">
        <f t="shared" si="3"/>
        <v>#DIV/0!</v>
      </c>
      <c r="AD67" s="1" t="e">
        <f t="shared" si="2"/>
        <v>#DIV/0!</v>
      </c>
      <c r="AE67" s="1" t="e">
        <f t="shared" si="2"/>
        <v>#DIV/0!</v>
      </c>
      <c r="AF67" s="1" t="e">
        <f t="shared" si="2"/>
        <v>#DIV/0!</v>
      </c>
      <c r="AG67" s="1" t="e">
        <f t="shared" si="2"/>
        <v>#DIV/0!</v>
      </c>
      <c r="AH67" s="1" t="e">
        <f t="shared" si="2"/>
        <v>#DIV/0!</v>
      </c>
      <c r="AI67" s="1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s="1" t="e">
        <f t="shared" si="3"/>
        <v>#DIV/0!</v>
      </c>
      <c r="AD68" s="1" t="e">
        <f t="shared" si="2"/>
        <v>#DIV/0!</v>
      </c>
      <c r="AE68" s="1" t="e">
        <f t="shared" si="2"/>
        <v>#DIV/0!</v>
      </c>
      <c r="AF68" s="1" t="e">
        <f t="shared" si="2"/>
        <v>#DIV/0!</v>
      </c>
      <c r="AG68" s="1" t="e">
        <f t="shared" si="2"/>
        <v>#DIV/0!</v>
      </c>
      <c r="AH68" s="1" t="e">
        <f t="shared" si="2"/>
        <v>#DIV/0!</v>
      </c>
      <c r="AI68" s="1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s="1" t="e">
        <f t="shared" si="3"/>
        <v>#DIV/0!</v>
      </c>
      <c r="AD69" s="1" t="e">
        <f t="shared" si="2"/>
        <v>#DIV/0!</v>
      </c>
      <c r="AE69" s="1" t="e">
        <f t="shared" si="2"/>
        <v>#DIV/0!</v>
      </c>
      <c r="AF69" s="1" t="e">
        <f t="shared" si="2"/>
        <v>#DIV/0!</v>
      </c>
      <c r="AG69" s="1" t="e">
        <f t="shared" si="2"/>
        <v>#DIV/0!</v>
      </c>
      <c r="AH69" s="1" t="e">
        <f t="shared" si="2"/>
        <v>#DIV/0!</v>
      </c>
      <c r="AI69" s="1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s="1" t="e">
        <f t="shared" si="3"/>
        <v>#DIV/0!</v>
      </c>
      <c r="AD70" s="1" t="e">
        <f t="shared" si="2"/>
        <v>#DIV/0!</v>
      </c>
      <c r="AE70" s="1" t="e">
        <f t="shared" si="2"/>
        <v>#DIV/0!</v>
      </c>
      <c r="AF70" s="1" t="e">
        <f t="shared" si="2"/>
        <v>#DIV/0!</v>
      </c>
      <c r="AG70" s="1" t="e">
        <f t="shared" si="2"/>
        <v>#DIV/0!</v>
      </c>
      <c r="AH70" s="1" t="e">
        <f t="shared" si="2"/>
        <v>#DIV/0!</v>
      </c>
      <c r="AI70" s="1" t="e">
        <f t="shared" si="2"/>
        <v>#DIV/0!</v>
      </c>
    </row>
    <row r="71" spans="1:35" x14ac:dyDescent="0.25">
      <c r="AC71" s="1"/>
      <c r="AD71" s="1"/>
      <c r="AE71" s="1"/>
      <c r="AF71" s="1"/>
      <c r="AG71" s="1"/>
      <c r="AH71" s="1"/>
      <c r="AI71" s="1"/>
    </row>
    <row r="72" spans="1:35" x14ac:dyDescent="0.25">
      <c r="A72" t="s">
        <v>38</v>
      </c>
      <c r="N72" t="s">
        <v>38</v>
      </c>
      <c r="AC72" s="1"/>
      <c r="AD72" s="1"/>
      <c r="AE72" s="1"/>
      <c r="AF72" s="1"/>
      <c r="AG72" s="1"/>
      <c r="AH72" s="1"/>
      <c r="AI72" s="1"/>
    </row>
    <row r="73" spans="1:35" x14ac:dyDescent="0.25">
      <c r="B73" t="s">
        <v>3</v>
      </c>
      <c r="D73" t="s">
        <v>39</v>
      </c>
      <c r="F73">
        <v>10.108000000000001</v>
      </c>
      <c r="G73">
        <v>0.80600000000000005</v>
      </c>
      <c r="H73">
        <v>0.08</v>
      </c>
      <c r="I73">
        <v>7.1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10.108000000000001</v>
      </c>
      <c r="T73">
        <v>0.80600000000000005</v>
      </c>
      <c r="U73">
        <v>0.08</v>
      </c>
      <c r="V73">
        <v>7.51</v>
      </c>
      <c r="W73">
        <v>0</v>
      </c>
      <c r="X73">
        <v>0</v>
      </c>
      <c r="Y73">
        <v>0</v>
      </c>
      <c r="AC73" s="1">
        <f t="shared" si="3"/>
        <v>0</v>
      </c>
      <c r="AD73" s="1">
        <f t="shared" si="3"/>
        <v>0</v>
      </c>
      <c r="AE73" s="1">
        <f t="shared" si="3"/>
        <v>0</v>
      </c>
      <c r="AF73" s="1">
        <f t="shared" si="3"/>
        <v>5.7746478873239457E-2</v>
      </c>
      <c r="AG73" s="1" t="e">
        <f t="shared" si="3"/>
        <v>#DIV/0!</v>
      </c>
      <c r="AH73" s="1" t="e">
        <f t="shared" si="3"/>
        <v>#DIV/0!</v>
      </c>
      <c r="AI73" s="1" t="e">
        <f t="shared" si="3"/>
        <v>#DIV/0!</v>
      </c>
    </row>
    <row r="74" spans="1:35" x14ac:dyDescent="0.25">
      <c r="B74" t="s">
        <v>5</v>
      </c>
      <c r="D74" t="s">
        <v>39</v>
      </c>
      <c r="F74">
        <v>10.108000000000001</v>
      </c>
      <c r="G74">
        <v>0.80600000000000005</v>
      </c>
      <c r="H74">
        <v>0.08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10.108000000000001</v>
      </c>
      <c r="T74">
        <v>0.80600000000000005</v>
      </c>
      <c r="U74">
        <v>0.08</v>
      </c>
      <c r="V74">
        <v>0</v>
      </c>
      <c r="W74">
        <v>0</v>
      </c>
      <c r="X74">
        <v>0</v>
      </c>
      <c r="Y74">
        <v>0</v>
      </c>
      <c r="AC74" s="1">
        <f t="shared" si="3"/>
        <v>0</v>
      </c>
      <c r="AD74" s="1">
        <f t="shared" si="3"/>
        <v>0</v>
      </c>
      <c r="AE74" s="1">
        <f t="shared" si="3"/>
        <v>0</v>
      </c>
      <c r="AF74" s="1" t="e">
        <f t="shared" si="3"/>
        <v>#DIV/0!</v>
      </c>
      <c r="AG74" s="1" t="e">
        <f t="shared" si="3"/>
        <v>#DIV/0!</v>
      </c>
      <c r="AH74" s="1" t="e">
        <f t="shared" si="3"/>
        <v>#DIV/0!</v>
      </c>
      <c r="AI74" s="1" t="e">
        <f t="shared" si="3"/>
        <v>#DIV/0!</v>
      </c>
    </row>
    <row r="75" spans="1:35" x14ac:dyDescent="0.25">
      <c r="B75" t="s">
        <v>6</v>
      </c>
      <c r="D75" t="s">
        <v>39</v>
      </c>
      <c r="F75">
        <v>9.8889999999999993</v>
      </c>
      <c r="G75">
        <v>0.78900000000000003</v>
      </c>
      <c r="H75">
        <v>7.8E-2</v>
      </c>
      <c r="I75">
        <v>7.66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9.8889999999999993</v>
      </c>
      <c r="T75">
        <v>0.78900000000000003</v>
      </c>
      <c r="U75">
        <v>7.8E-2</v>
      </c>
      <c r="V75">
        <v>8.58</v>
      </c>
      <c r="W75">
        <v>0</v>
      </c>
      <c r="X75">
        <v>0</v>
      </c>
      <c r="Y75">
        <v>0</v>
      </c>
      <c r="AC75" s="1">
        <f t="shared" si="3"/>
        <v>0</v>
      </c>
      <c r="AD75" s="1">
        <f t="shared" si="3"/>
        <v>0</v>
      </c>
      <c r="AE75" s="1">
        <f t="shared" si="3"/>
        <v>0</v>
      </c>
      <c r="AF75" s="1">
        <f t="shared" si="3"/>
        <v>0.12010443864229764</v>
      </c>
      <c r="AG75" s="1" t="e">
        <f t="shared" si="3"/>
        <v>#DIV/0!</v>
      </c>
      <c r="AH75" s="1" t="e">
        <f t="shared" si="3"/>
        <v>#DIV/0!</v>
      </c>
      <c r="AI75" s="1" t="e">
        <f t="shared" si="3"/>
        <v>#DIV/0!</v>
      </c>
    </row>
    <row r="76" spans="1:35" x14ac:dyDescent="0.25">
      <c r="B76" t="s">
        <v>7</v>
      </c>
      <c r="D76" t="s">
        <v>39</v>
      </c>
      <c r="F76">
        <v>9.8889999999999993</v>
      </c>
      <c r="G76">
        <v>0.78900000000000003</v>
      </c>
      <c r="H76">
        <v>7.8E-2</v>
      </c>
      <c r="I76">
        <v>8.9700000000000006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9.8889999999999993</v>
      </c>
      <c r="T76">
        <v>0.78900000000000003</v>
      </c>
      <c r="U76">
        <v>7.8E-2</v>
      </c>
      <c r="V76">
        <v>9.5500000000000007</v>
      </c>
      <c r="W76">
        <v>0</v>
      </c>
      <c r="X76">
        <v>0</v>
      </c>
      <c r="Y76">
        <v>0</v>
      </c>
      <c r="AC76" s="1">
        <f t="shared" si="3"/>
        <v>0</v>
      </c>
      <c r="AD76" s="1">
        <f t="shared" si="3"/>
        <v>0</v>
      </c>
      <c r="AE76" s="1">
        <f t="shared" si="3"/>
        <v>0</v>
      </c>
      <c r="AF76" s="1">
        <f t="shared" si="3"/>
        <v>6.4659977703455968E-2</v>
      </c>
      <c r="AG76" s="1" t="e">
        <f t="shared" si="3"/>
        <v>#DIV/0!</v>
      </c>
      <c r="AH76" s="1" t="e">
        <f t="shared" si="3"/>
        <v>#DIV/0!</v>
      </c>
      <c r="AI76" s="1" t="e">
        <f t="shared" si="3"/>
        <v>#DIV/0!</v>
      </c>
    </row>
    <row r="77" spans="1:35" x14ac:dyDescent="0.25">
      <c r="B77" t="s">
        <v>8</v>
      </c>
      <c r="D77" t="s">
        <v>39</v>
      </c>
      <c r="F77">
        <v>9.8889999999999993</v>
      </c>
      <c r="G77">
        <v>0.78900000000000003</v>
      </c>
      <c r="H77">
        <v>7.8E-2</v>
      </c>
      <c r="I77">
        <v>12.97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9.8889999999999993</v>
      </c>
      <c r="T77">
        <v>0.78900000000000003</v>
      </c>
      <c r="U77">
        <v>7.8E-2</v>
      </c>
      <c r="V77">
        <v>12.51</v>
      </c>
      <c r="W77">
        <v>0</v>
      </c>
      <c r="X77">
        <v>0</v>
      </c>
      <c r="Y77">
        <v>0</v>
      </c>
      <c r="AC77" s="1">
        <f t="shared" si="3"/>
        <v>0</v>
      </c>
      <c r="AD77" s="1">
        <f t="shared" si="3"/>
        <v>0</v>
      </c>
      <c r="AE77" s="1">
        <f t="shared" si="3"/>
        <v>0</v>
      </c>
      <c r="AF77" s="1">
        <f t="shared" si="3"/>
        <v>-3.5466461063993898E-2</v>
      </c>
      <c r="AG77" s="1" t="e">
        <f t="shared" si="3"/>
        <v>#DIV/0!</v>
      </c>
      <c r="AH77" s="1" t="e">
        <f t="shared" si="3"/>
        <v>#DIV/0!</v>
      </c>
      <c r="AI77" s="1" t="e">
        <f t="shared" si="3"/>
        <v>#DIV/0!</v>
      </c>
    </row>
    <row r="78" spans="1:35" x14ac:dyDescent="0.25">
      <c r="B78" t="s">
        <v>9</v>
      </c>
      <c r="D78" t="s">
        <v>39</v>
      </c>
      <c r="F78">
        <v>9.8889999999999993</v>
      </c>
      <c r="G78">
        <v>0.78900000000000003</v>
      </c>
      <c r="H78">
        <v>7.8E-2</v>
      </c>
      <c r="I78">
        <v>18.34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9.8889999999999993</v>
      </c>
      <c r="T78">
        <v>0.78900000000000003</v>
      </c>
      <c r="U78">
        <v>7.8E-2</v>
      </c>
      <c r="V78">
        <v>16.47</v>
      </c>
      <c r="W78">
        <v>0</v>
      </c>
      <c r="X78">
        <v>0</v>
      </c>
      <c r="Y78">
        <v>0</v>
      </c>
      <c r="AC78" s="1">
        <f t="shared" si="3"/>
        <v>0</v>
      </c>
      <c r="AD78" s="1">
        <f t="shared" si="3"/>
        <v>0</v>
      </c>
      <c r="AE78" s="1">
        <f t="shared" si="3"/>
        <v>0</v>
      </c>
      <c r="AF78" s="1">
        <f t="shared" si="3"/>
        <v>-0.10196292257360966</v>
      </c>
      <c r="AG78" s="1" t="e">
        <f t="shared" si="3"/>
        <v>#DIV/0!</v>
      </c>
      <c r="AH78" s="1" t="e">
        <f t="shared" si="3"/>
        <v>#DIV/0!</v>
      </c>
      <c r="AI78" s="1" t="e">
        <f t="shared" si="3"/>
        <v>#DIV/0!</v>
      </c>
    </row>
    <row r="79" spans="1:35" x14ac:dyDescent="0.25">
      <c r="B79" t="s">
        <v>10</v>
      </c>
      <c r="D79" t="s">
        <v>39</v>
      </c>
      <c r="F79">
        <v>9.8889999999999993</v>
      </c>
      <c r="G79">
        <v>0.78900000000000003</v>
      </c>
      <c r="H79">
        <v>7.8E-2</v>
      </c>
      <c r="I79">
        <v>33.61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9.8889999999999993</v>
      </c>
      <c r="T79">
        <v>0.78900000000000003</v>
      </c>
      <c r="U79">
        <v>7.8E-2</v>
      </c>
      <c r="V79">
        <v>27.76</v>
      </c>
      <c r="W79">
        <v>0</v>
      </c>
      <c r="X79">
        <v>0</v>
      </c>
      <c r="Y79">
        <v>0</v>
      </c>
      <c r="AC79" s="1">
        <f t="shared" si="3"/>
        <v>0</v>
      </c>
      <c r="AD79" s="1">
        <f t="shared" si="3"/>
        <v>0</v>
      </c>
      <c r="AE79" s="1">
        <f t="shared" si="3"/>
        <v>0</v>
      </c>
      <c r="AF79" s="1">
        <f t="shared" si="3"/>
        <v>-0.17405534067241887</v>
      </c>
      <c r="AG79" s="1" t="e">
        <f t="shared" si="3"/>
        <v>#DIV/0!</v>
      </c>
      <c r="AH79" s="1" t="e">
        <f t="shared" si="3"/>
        <v>#DIV/0!</v>
      </c>
      <c r="AI79" s="1" t="e">
        <f t="shared" si="3"/>
        <v>#DIV/0!</v>
      </c>
    </row>
    <row r="80" spans="1:35" x14ac:dyDescent="0.25">
      <c r="B80" t="s">
        <v>11</v>
      </c>
      <c r="D80" t="s">
        <v>39</v>
      </c>
      <c r="F80">
        <v>9.8889999999999993</v>
      </c>
      <c r="G80">
        <v>0.78900000000000003</v>
      </c>
      <c r="H80">
        <v>7.8E-2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9.8889999999999993</v>
      </c>
      <c r="T80">
        <v>0.78900000000000003</v>
      </c>
      <c r="U80">
        <v>7.8E-2</v>
      </c>
      <c r="V80">
        <v>0</v>
      </c>
      <c r="W80">
        <v>0</v>
      </c>
      <c r="X80">
        <v>0</v>
      </c>
      <c r="Y80">
        <v>0</v>
      </c>
      <c r="AC80" s="1">
        <f t="shared" si="3"/>
        <v>0</v>
      </c>
      <c r="AD80" s="1">
        <f t="shared" si="3"/>
        <v>0</v>
      </c>
      <c r="AE80" s="1">
        <f t="shared" si="3"/>
        <v>0</v>
      </c>
      <c r="AF80" s="1" t="e">
        <f t="shared" si="3"/>
        <v>#DIV/0!</v>
      </c>
      <c r="AG80" s="1" t="e">
        <f t="shared" si="3"/>
        <v>#DIV/0!</v>
      </c>
      <c r="AH80" s="1" t="e">
        <f t="shared" si="3"/>
        <v>#DIV/0!</v>
      </c>
      <c r="AI80" s="1" t="e">
        <f t="shared" si="3"/>
        <v>#DIV/0!</v>
      </c>
    </row>
    <row r="81" spans="2:35" x14ac:dyDescent="0.25">
      <c r="B81" t="s">
        <v>12</v>
      </c>
      <c r="D81" t="s">
        <v>39</v>
      </c>
      <c r="F81">
        <v>6.1420000000000003</v>
      </c>
      <c r="G81">
        <v>0.437</v>
      </c>
      <c r="H81">
        <v>4.3999999999999997E-2</v>
      </c>
      <c r="I81">
        <v>7.6</v>
      </c>
      <c r="J81">
        <v>5.14</v>
      </c>
      <c r="K81">
        <v>5.14</v>
      </c>
      <c r="L81">
        <v>0.10100000000000001</v>
      </c>
      <c r="O81" t="s">
        <v>12</v>
      </c>
      <c r="Q81" t="s">
        <v>39</v>
      </c>
      <c r="S81">
        <v>6.1420000000000003</v>
      </c>
      <c r="T81">
        <v>0.437</v>
      </c>
      <c r="U81">
        <v>4.3999999999999997E-2</v>
      </c>
      <c r="V81">
        <v>7.6</v>
      </c>
      <c r="W81">
        <v>5.14</v>
      </c>
      <c r="X81">
        <v>5.14</v>
      </c>
      <c r="Y81">
        <v>0.10100000000000001</v>
      </c>
      <c r="AC81" s="1">
        <f t="shared" si="3"/>
        <v>0</v>
      </c>
      <c r="AD81" s="1">
        <f t="shared" si="3"/>
        <v>0</v>
      </c>
      <c r="AE81" s="1">
        <f t="shared" si="3"/>
        <v>0</v>
      </c>
      <c r="AF81" s="1">
        <f t="shared" si="3"/>
        <v>0</v>
      </c>
      <c r="AG81" s="1">
        <f t="shared" si="3"/>
        <v>0</v>
      </c>
      <c r="AH81" s="1">
        <f t="shared" si="3"/>
        <v>0</v>
      </c>
      <c r="AI81" s="1">
        <f t="shared" si="3"/>
        <v>0</v>
      </c>
    </row>
    <row r="82" spans="2:35" x14ac:dyDescent="0.25">
      <c r="B82" t="s">
        <v>13</v>
      </c>
      <c r="D82" t="s">
        <v>39</v>
      </c>
      <c r="F82">
        <v>6.1420000000000003</v>
      </c>
      <c r="G82">
        <v>0.437</v>
      </c>
      <c r="H82">
        <v>4.3999999999999997E-2</v>
      </c>
      <c r="I82">
        <v>56.65</v>
      </c>
      <c r="J82">
        <v>5.14</v>
      </c>
      <c r="K82">
        <v>5.14</v>
      </c>
      <c r="L82">
        <v>0.10100000000000001</v>
      </c>
      <c r="O82" t="s">
        <v>13</v>
      </c>
      <c r="Q82" t="s">
        <v>39</v>
      </c>
      <c r="S82">
        <v>6.1420000000000003</v>
      </c>
      <c r="T82">
        <v>0.437</v>
      </c>
      <c r="U82">
        <v>4.3999999999999997E-2</v>
      </c>
      <c r="V82">
        <v>43.85</v>
      </c>
      <c r="W82">
        <v>5.14</v>
      </c>
      <c r="X82">
        <v>5.14</v>
      </c>
      <c r="Y82">
        <v>0.10100000000000001</v>
      </c>
      <c r="AC82" s="1">
        <f t="shared" si="3"/>
        <v>0</v>
      </c>
      <c r="AD82" s="1">
        <f t="shared" si="3"/>
        <v>0</v>
      </c>
      <c r="AE82" s="1">
        <f t="shared" si="3"/>
        <v>0</v>
      </c>
      <c r="AF82" s="1">
        <f t="shared" si="3"/>
        <v>-0.22594880847308027</v>
      </c>
      <c r="AG82" s="1">
        <f t="shared" si="3"/>
        <v>0</v>
      </c>
      <c r="AH82" s="1">
        <f t="shared" si="3"/>
        <v>0</v>
      </c>
      <c r="AI82" s="1">
        <f t="shared" si="3"/>
        <v>0</v>
      </c>
    </row>
    <row r="83" spans="2:35" x14ac:dyDescent="0.25">
      <c r="B83" t="s">
        <v>14</v>
      </c>
      <c r="D83" t="s">
        <v>39</v>
      </c>
      <c r="F83">
        <v>6.1420000000000003</v>
      </c>
      <c r="G83">
        <v>0.437</v>
      </c>
      <c r="H83">
        <v>4.3999999999999997E-2</v>
      </c>
      <c r="I83">
        <v>95.62</v>
      </c>
      <c r="J83">
        <v>5.14</v>
      </c>
      <c r="K83">
        <v>5.14</v>
      </c>
      <c r="L83">
        <v>0.10100000000000001</v>
      </c>
      <c r="O83" t="s">
        <v>14</v>
      </c>
      <c r="Q83" t="s">
        <v>39</v>
      </c>
      <c r="S83">
        <v>6.1420000000000003</v>
      </c>
      <c r="T83">
        <v>0.437</v>
      </c>
      <c r="U83">
        <v>4.3999999999999997E-2</v>
      </c>
      <c r="V83">
        <v>72.66</v>
      </c>
      <c r="W83">
        <v>5.14</v>
      </c>
      <c r="X83">
        <v>5.14</v>
      </c>
      <c r="Y83">
        <v>0.10100000000000001</v>
      </c>
      <c r="AC83" s="1">
        <f t="shared" si="3"/>
        <v>0</v>
      </c>
      <c r="AD83" s="1">
        <f t="shared" si="3"/>
        <v>0</v>
      </c>
      <c r="AE83" s="1">
        <f t="shared" si="3"/>
        <v>0</v>
      </c>
      <c r="AF83" s="1">
        <f t="shared" si="3"/>
        <v>-0.24011713030746712</v>
      </c>
      <c r="AG83" s="1">
        <f t="shared" si="3"/>
        <v>0</v>
      </c>
      <c r="AH83" s="1">
        <f t="shared" si="3"/>
        <v>0</v>
      </c>
      <c r="AI83" s="1">
        <f t="shared" si="3"/>
        <v>0</v>
      </c>
    </row>
    <row r="84" spans="2:35" x14ac:dyDescent="0.25">
      <c r="B84" t="s">
        <v>15</v>
      </c>
      <c r="D84" t="s">
        <v>39</v>
      </c>
      <c r="F84">
        <v>6.1420000000000003</v>
      </c>
      <c r="G84">
        <v>0.437</v>
      </c>
      <c r="H84">
        <v>4.3999999999999997E-2</v>
      </c>
      <c r="I84">
        <v>147.51</v>
      </c>
      <c r="J84">
        <v>5.14</v>
      </c>
      <c r="K84">
        <v>5.14</v>
      </c>
      <c r="L84">
        <v>0.10100000000000001</v>
      </c>
      <c r="O84" t="s">
        <v>15</v>
      </c>
      <c r="Q84" t="s">
        <v>39</v>
      </c>
      <c r="S84">
        <v>6.1420000000000003</v>
      </c>
      <c r="T84">
        <v>0.437</v>
      </c>
      <c r="U84">
        <v>4.3999999999999997E-2</v>
      </c>
      <c r="V84">
        <v>111.02</v>
      </c>
      <c r="W84">
        <v>5.14</v>
      </c>
      <c r="X84">
        <v>5.14</v>
      </c>
      <c r="Y84">
        <v>0.10100000000000001</v>
      </c>
      <c r="AC84" s="1">
        <f t="shared" si="3"/>
        <v>0</v>
      </c>
      <c r="AD84" s="1">
        <f t="shared" si="3"/>
        <v>0</v>
      </c>
      <c r="AE84" s="1">
        <f t="shared" si="3"/>
        <v>0</v>
      </c>
      <c r="AF84" s="1">
        <f t="shared" si="3"/>
        <v>-0.24737305945359633</v>
      </c>
      <c r="AG84" s="1">
        <f t="shared" si="3"/>
        <v>0</v>
      </c>
      <c r="AH84" s="1">
        <f t="shared" si="3"/>
        <v>0</v>
      </c>
      <c r="AI84" s="1">
        <f t="shared" si="3"/>
        <v>0</v>
      </c>
    </row>
    <row r="85" spans="2:35" x14ac:dyDescent="0.25">
      <c r="B85" t="s">
        <v>16</v>
      </c>
      <c r="D85" t="s">
        <v>39</v>
      </c>
      <c r="F85">
        <v>6.1420000000000003</v>
      </c>
      <c r="G85">
        <v>0.437</v>
      </c>
      <c r="H85">
        <v>4.3999999999999997E-2</v>
      </c>
      <c r="I85">
        <v>317.64</v>
      </c>
      <c r="J85">
        <v>5.14</v>
      </c>
      <c r="K85">
        <v>5.14</v>
      </c>
      <c r="L85">
        <v>0.10100000000000001</v>
      </c>
      <c r="O85" t="s">
        <v>16</v>
      </c>
      <c r="Q85" t="s">
        <v>39</v>
      </c>
      <c r="S85">
        <v>6.1420000000000003</v>
      </c>
      <c r="T85">
        <v>0.437</v>
      </c>
      <c r="U85">
        <v>4.3999999999999997E-2</v>
      </c>
      <c r="V85">
        <v>236.78</v>
      </c>
      <c r="W85">
        <v>5.14</v>
      </c>
      <c r="X85">
        <v>5.14</v>
      </c>
      <c r="Y85">
        <v>0.10100000000000001</v>
      </c>
      <c r="AC85" s="1">
        <f t="shared" si="3"/>
        <v>0</v>
      </c>
      <c r="AD85" s="1">
        <f t="shared" si="3"/>
        <v>0</v>
      </c>
      <c r="AE85" s="1">
        <f t="shared" si="3"/>
        <v>0</v>
      </c>
      <c r="AF85" s="1">
        <f t="shared" si="3"/>
        <v>-0.2545649162573983</v>
      </c>
      <c r="AG85" s="1">
        <f t="shared" si="3"/>
        <v>0</v>
      </c>
      <c r="AH85" s="1">
        <f t="shared" si="3"/>
        <v>0</v>
      </c>
      <c r="AI85" s="1">
        <f t="shared" si="3"/>
        <v>0</v>
      </c>
    </row>
    <row r="86" spans="2:35" x14ac:dyDescent="0.25">
      <c r="B86" t="s">
        <v>17</v>
      </c>
      <c r="D86" t="s">
        <v>39</v>
      </c>
      <c r="F86">
        <v>6.7759999999999998</v>
      </c>
      <c r="G86">
        <v>0.34200000000000003</v>
      </c>
      <c r="H86">
        <v>3.6999999999999998E-2</v>
      </c>
      <c r="I86">
        <v>10.28</v>
      </c>
      <c r="J86">
        <v>7.63</v>
      </c>
      <c r="K86">
        <v>7.63</v>
      </c>
      <c r="L86">
        <v>9.6000000000000002E-2</v>
      </c>
      <c r="O86" t="s">
        <v>17</v>
      </c>
      <c r="Q86" t="s">
        <v>39</v>
      </c>
      <c r="S86">
        <v>6.7759999999999998</v>
      </c>
      <c r="T86">
        <v>0.34200000000000003</v>
      </c>
      <c r="U86">
        <v>3.6999999999999998E-2</v>
      </c>
      <c r="V86">
        <v>10.28</v>
      </c>
      <c r="W86">
        <v>7.63</v>
      </c>
      <c r="X86">
        <v>7.63</v>
      </c>
      <c r="Y86">
        <v>9.6000000000000002E-2</v>
      </c>
      <c r="AC86" s="1">
        <f t="shared" si="3"/>
        <v>0</v>
      </c>
      <c r="AD86" s="1">
        <f t="shared" si="3"/>
        <v>0</v>
      </c>
      <c r="AE86" s="1">
        <f t="shared" si="3"/>
        <v>0</v>
      </c>
      <c r="AF86" s="1">
        <f t="shared" si="3"/>
        <v>0</v>
      </c>
      <c r="AG86" s="1">
        <f t="shared" si="3"/>
        <v>0</v>
      </c>
      <c r="AH86" s="1">
        <f t="shared" si="3"/>
        <v>0</v>
      </c>
      <c r="AI86" s="1">
        <f t="shared" si="3"/>
        <v>0</v>
      </c>
    </row>
    <row r="87" spans="2:35" x14ac:dyDescent="0.25">
      <c r="B87" t="s">
        <v>18</v>
      </c>
      <c r="D87" t="s">
        <v>39</v>
      </c>
      <c r="F87">
        <v>6.7759999999999998</v>
      </c>
      <c r="G87">
        <v>0.34200000000000003</v>
      </c>
      <c r="H87">
        <v>3.6999999999999998E-2</v>
      </c>
      <c r="I87">
        <v>95.3</v>
      </c>
      <c r="J87">
        <v>7.63</v>
      </c>
      <c r="K87">
        <v>7.63</v>
      </c>
      <c r="L87">
        <v>9.6000000000000002E-2</v>
      </c>
      <c r="O87" t="s">
        <v>18</v>
      </c>
      <c r="Q87" t="s">
        <v>39</v>
      </c>
      <c r="S87">
        <v>6.7759999999999998</v>
      </c>
      <c r="T87">
        <v>0.34200000000000003</v>
      </c>
      <c r="U87">
        <v>3.6999999999999998E-2</v>
      </c>
      <c r="V87">
        <v>73.13</v>
      </c>
      <c r="W87">
        <v>7.63</v>
      </c>
      <c r="X87">
        <v>7.63</v>
      </c>
      <c r="Y87">
        <v>9.6000000000000002E-2</v>
      </c>
      <c r="AC87" s="1">
        <f t="shared" si="3"/>
        <v>0</v>
      </c>
      <c r="AD87" s="1">
        <f t="shared" si="3"/>
        <v>0</v>
      </c>
      <c r="AE87" s="1">
        <f t="shared" si="3"/>
        <v>0</v>
      </c>
      <c r="AF87" s="1">
        <f t="shared" si="3"/>
        <v>-0.23263378803777546</v>
      </c>
      <c r="AG87" s="1">
        <f t="shared" si="3"/>
        <v>0</v>
      </c>
      <c r="AH87" s="1">
        <f t="shared" si="3"/>
        <v>0</v>
      </c>
      <c r="AI87" s="1">
        <f t="shared" si="3"/>
        <v>0</v>
      </c>
    </row>
    <row r="88" spans="2:35" x14ac:dyDescent="0.25">
      <c r="B88" t="s">
        <v>19</v>
      </c>
      <c r="D88" t="s">
        <v>39</v>
      </c>
      <c r="F88">
        <v>6.7759999999999998</v>
      </c>
      <c r="G88">
        <v>0.34200000000000003</v>
      </c>
      <c r="H88">
        <v>3.6999999999999998E-2</v>
      </c>
      <c r="I88">
        <v>162.86000000000001</v>
      </c>
      <c r="J88">
        <v>7.63</v>
      </c>
      <c r="K88">
        <v>7.63</v>
      </c>
      <c r="L88">
        <v>9.6000000000000002E-2</v>
      </c>
      <c r="O88" t="s">
        <v>19</v>
      </c>
      <c r="Q88" t="s">
        <v>39</v>
      </c>
      <c r="S88">
        <v>6.7759999999999998</v>
      </c>
      <c r="T88">
        <v>0.34200000000000003</v>
      </c>
      <c r="U88">
        <v>3.6999999999999998E-2</v>
      </c>
      <c r="V88">
        <v>123.07</v>
      </c>
      <c r="W88">
        <v>7.63</v>
      </c>
      <c r="X88">
        <v>7.63</v>
      </c>
      <c r="Y88">
        <v>9.6000000000000002E-2</v>
      </c>
      <c r="AC88" s="1">
        <f t="shared" si="3"/>
        <v>0</v>
      </c>
      <c r="AD88" s="1">
        <f t="shared" si="3"/>
        <v>0</v>
      </c>
      <c r="AE88" s="1">
        <f t="shared" si="3"/>
        <v>0</v>
      </c>
      <c r="AF88" s="1">
        <f t="shared" si="3"/>
        <v>-0.24432027508289339</v>
      </c>
      <c r="AG88" s="1">
        <f t="shared" si="3"/>
        <v>0</v>
      </c>
      <c r="AH88" s="1">
        <f t="shared" si="3"/>
        <v>0</v>
      </c>
      <c r="AI88" s="1">
        <f t="shared" si="3"/>
        <v>0</v>
      </c>
    </row>
    <row r="89" spans="2:35" x14ac:dyDescent="0.25">
      <c r="B89" t="s">
        <v>20</v>
      </c>
      <c r="D89" t="s">
        <v>39</v>
      </c>
      <c r="F89">
        <v>6.7759999999999998</v>
      </c>
      <c r="G89">
        <v>0.34200000000000003</v>
      </c>
      <c r="H89">
        <v>3.6999999999999998E-2</v>
      </c>
      <c r="I89">
        <v>252.81</v>
      </c>
      <c r="J89">
        <v>7.63</v>
      </c>
      <c r="K89">
        <v>7.63</v>
      </c>
      <c r="L89">
        <v>9.6000000000000002E-2</v>
      </c>
      <c r="O89" t="s">
        <v>20</v>
      </c>
      <c r="Q89" t="s">
        <v>39</v>
      </c>
      <c r="S89">
        <v>6.7759999999999998</v>
      </c>
      <c r="T89">
        <v>0.34200000000000003</v>
      </c>
      <c r="U89">
        <v>3.6999999999999998E-2</v>
      </c>
      <c r="V89">
        <v>189.56</v>
      </c>
      <c r="W89">
        <v>7.63</v>
      </c>
      <c r="X89">
        <v>7.63</v>
      </c>
      <c r="Y89">
        <v>9.6000000000000002E-2</v>
      </c>
      <c r="AC89" s="1">
        <f t="shared" si="3"/>
        <v>0</v>
      </c>
      <c r="AD89" s="1">
        <f t="shared" si="3"/>
        <v>0</v>
      </c>
      <c r="AE89" s="1">
        <f t="shared" si="3"/>
        <v>0</v>
      </c>
      <c r="AF89" s="1">
        <f t="shared" si="3"/>
        <v>-0.25018788813733633</v>
      </c>
      <c r="AG89" s="1">
        <f t="shared" si="3"/>
        <v>0</v>
      </c>
      <c r="AH89" s="1">
        <f t="shared" si="3"/>
        <v>0</v>
      </c>
      <c r="AI89" s="1">
        <f t="shared" si="3"/>
        <v>0</v>
      </c>
    </row>
    <row r="90" spans="2:35" x14ac:dyDescent="0.25">
      <c r="B90" t="s">
        <v>21</v>
      </c>
      <c r="D90" t="s">
        <v>39</v>
      </c>
      <c r="F90">
        <v>6.7759999999999998</v>
      </c>
      <c r="G90">
        <v>0.34200000000000003</v>
      </c>
      <c r="H90">
        <v>3.6999999999999998E-2</v>
      </c>
      <c r="I90">
        <v>547.71</v>
      </c>
      <c r="J90">
        <v>7.63</v>
      </c>
      <c r="K90">
        <v>7.63</v>
      </c>
      <c r="L90">
        <v>9.6000000000000002E-2</v>
      </c>
      <c r="O90" t="s">
        <v>21</v>
      </c>
      <c r="Q90" t="s">
        <v>39</v>
      </c>
      <c r="S90">
        <v>6.7759999999999998</v>
      </c>
      <c r="T90">
        <v>0.34200000000000003</v>
      </c>
      <c r="U90">
        <v>3.6999999999999998E-2</v>
      </c>
      <c r="V90">
        <v>407.54</v>
      </c>
      <c r="W90">
        <v>7.63</v>
      </c>
      <c r="X90">
        <v>7.63</v>
      </c>
      <c r="Y90">
        <v>9.6000000000000002E-2</v>
      </c>
      <c r="AC90" s="1">
        <f t="shared" si="3"/>
        <v>0</v>
      </c>
      <c r="AD90" s="1">
        <f t="shared" si="3"/>
        <v>0</v>
      </c>
      <c r="AE90" s="1">
        <f t="shared" si="3"/>
        <v>0</v>
      </c>
      <c r="AF90" s="1">
        <f t="shared" si="3"/>
        <v>-0.25592010370451518</v>
      </c>
      <c r="AG90" s="1">
        <f t="shared" si="3"/>
        <v>0</v>
      </c>
      <c r="AH90" s="1">
        <f t="shared" si="3"/>
        <v>0</v>
      </c>
      <c r="AI90" s="1">
        <f t="shared" si="3"/>
        <v>0</v>
      </c>
    </row>
    <row r="91" spans="2:35" x14ac:dyDescent="0.25">
      <c r="B91" t="s">
        <v>22</v>
      </c>
      <c r="D91" t="s">
        <v>39</v>
      </c>
      <c r="F91">
        <v>6.1479999999999997</v>
      </c>
      <c r="G91">
        <v>0.23599999999999999</v>
      </c>
      <c r="H91">
        <v>2.7E-2</v>
      </c>
      <c r="I91">
        <v>112.73</v>
      </c>
      <c r="J91">
        <v>8.6999999999999993</v>
      </c>
      <c r="K91">
        <v>8.6999999999999993</v>
      </c>
      <c r="L91">
        <v>7.9000000000000001E-2</v>
      </c>
      <c r="O91" t="s">
        <v>22</v>
      </c>
      <c r="Q91" t="s">
        <v>39</v>
      </c>
      <c r="S91">
        <v>6.1479999999999997</v>
      </c>
      <c r="T91">
        <v>0.23599999999999999</v>
      </c>
      <c r="U91">
        <v>2.7E-2</v>
      </c>
      <c r="V91">
        <v>112.73</v>
      </c>
      <c r="W91">
        <v>8.6999999999999993</v>
      </c>
      <c r="X91">
        <v>8.6999999999999993</v>
      </c>
      <c r="Y91">
        <v>7.9000000000000001E-2</v>
      </c>
      <c r="AC91" s="1">
        <f t="shared" si="3"/>
        <v>0</v>
      </c>
      <c r="AD91" s="1">
        <f t="shared" si="3"/>
        <v>0</v>
      </c>
      <c r="AE91" s="1">
        <f t="shared" si="3"/>
        <v>0</v>
      </c>
      <c r="AF91" s="1">
        <f t="shared" si="3"/>
        <v>0</v>
      </c>
      <c r="AG91" s="1">
        <f t="shared" si="3"/>
        <v>0</v>
      </c>
      <c r="AH91" s="1">
        <f t="shared" si="3"/>
        <v>0</v>
      </c>
      <c r="AI91" s="1">
        <f t="shared" si="3"/>
        <v>0</v>
      </c>
    </row>
    <row r="92" spans="2:35" x14ac:dyDescent="0.25">
      <c r="B92" t="s">
        <v>23</v>
      </c>
      <c r="D92" t="s">
        <v>39</v>
      </c>
      <c r="F92">
        <v>6.1479999999999997</v>
      </c>
      <c r="G92">
        <v>0.23599999999999999</v>
      </c>
      <c r="H92">
        <v>2.7E-2</v>
      </c>
      <c r="I92">
        <v>848.4</v>
      </c>
      <c r="J92">
        <v>8.6999999999999993</v>
      </c>
      <c r="K92">
        <v>8.6999999999999993</v>
      </c>
      <c r="L92">
        <v>7.9000000000000001E-2</v>
      </c>
      <c r="O92" t="s">
        <v>23</v>
      </c>
      <c r="Q92" t="s">
        <v>39</v>
      </c>
      <c r="S92">
        <v>6.1479999999999997</v>
      </c>
      <c r="T92">
        <v>0.23599999999999999</v>
      </c>
      <c r="U92">
        <v>2.7E-2</v>
      </c>
      <c r="V92">
        <v>656.53</v>
      </c>
      <c r="W92">
        <v>8.6999999999999993</v>
      </c>
      <c r="X92">
        <v>8.6999999999999993</v>
      </c>
      <c r="Y92">
        <v>7.9000000000000001E-2</v>
      </c>
      <c r="AC92" s="1">
        <f t="shared" si="3"/>
        <v>0</v>
      </c>
      <c r="AD92" s="1">
        <f t="shared" si="3"/>
        <v>0</v>
      </c>
      <c r="AE92" s="1">
        <f t="shared" si="3"/>
        <v>0</v>
      </c>
      <c r="AF92" s="1">
        <f t="shared" si="3"/>
        <v>-0.22615511551155118</v>
      </c>
      <c r="AG92" s="1">
        <f t="shared" si="3"/>
        <v>0</v>
      </c>
      <c r="AH92" s="1">
        <f t="shared" si="3"/>
        <v>0</v>
      </c>
      <c r="AI92" s="1">
        <f t="shared" si="3"/>
        <v>0</v>
      </c>
    </row>
    <row r="93" spans="2:35" x14ac:dyDescent="0.25">
      <c r="B93" t="s">
        <v>24</v>
      </c>
      <c r="D93" t="s">
        <v>39</v>
      </c>
      <c r="F93">
        <v>6.1479999999999997</v>
      </c>
      <c r="G93">
        <v>0.23599999999999999</v>
      </c>
      <c r="H93">
        <v>2.7E-2</v>
      </c>
      <c r="I93">
        <v>1810.11</v>
      </c>
      <c r="J93">
        <v>8.6999999999999993</v>
      </c>
      <c r="K93">
        <v>8.6999999999999993</v>
      </c>
      <c r="L93">
        <v>7.9000000000000001E-2</v>
      </c>
      <c r="O93" t="s">
        <v>24</v>
      </c>
      <c r="Q93" t="s">
        <v>39</v>
      </c>
      <c r="S93">
        <v>6.1479999999999997</v>
      </c>
      <c r="T93">
        <v>0.23599999999999999</v>
      </c>
      <c r="U93">
        <v>2.7E-2</v>
      </c>
      <c r="V93">
        <v>1367.41</v>
      </c>
      <c r="W93">
        <v>8.6999999999999993</v>
      </c>
      <c r="X93">
        <v>8.6999999999999993</v>
      </c>
      <c r="Y93">
        <v>7.9000000000000001E-2</v>
      </c>
      <c r="AC93" s="1">
        <f t="shared" si="3"/>
        <v>0</v>
      </c>
      <c r="AD93" s="1">
        <f t="shared" si="3"/>
        <v>0</v>
      </c>
      <c r="AE93" s="1">
        <f t="shared" si="3"/>
        <v>0</v>
      </c>
      <c r="AF93" s="1">
        <f t="shared" si="3"/>
        <v>-0.24457077194203658</v>
      </c>
      <c r="AG93" s="1">
        <f t="shared" si="3"/>
        <v>0</v>
      </c>
      <c r="AH93" s="1">
        <f t="shared" si="3"/>
        <v>0</v>
      </c>
      <c r="AI93" s="1">
        <f t="shared" si="3"/>
        <v>0</v>
      </c>
    </row>
    <row r="94" spans="2:35" x14ac:dyDescent="0.25">
      <c r="B94" t="s">
        <v>25</v>
      </c>
      <c r="D94" t="s">
        <v>39</v>
      </c>
      <c r="F94">
        <v>6.1479999999999997</v>
      </c>
      <c r="G94">
        <v>0.23599999999999999</v>
      </c>
      <c r="H94">
        <v>2.7E-2</v>
      </c>
      <c r="I94">
        <v>3952.13</v>
      </c>
      <c r="J94">
        <v>8.6999999999999993</v>
      </c>
      <c r="K94">
        <v>8.6999999999999993</v>
      </c>
      <c r="L94">
        <v>7.9000000000000001E-2</v>
      </c>
      <c r="O94" t="s">
        <v>25</v>
      </c>
      <c r="Q94" t="s">
        <v>39</v>
      </c>
      <c r="S94">
        <v>6.1479999999999997</v>
      </c>
      <c r="T94">
        <v>0.23599999999999999</v>
      </c>
      <c r="U94">
        <v>2.7E-2</v>
      </c>
      <c r="V94">
        <v>2950.78</v>
      </c>
      <c r="W94">
        <v>8.6999999999999993</v>
      </c>
      <c r="X94">
        <v>8.6999999999999993</v>
      </c>
      <c r="Y94">
        <v>7.9000000000000001E-2</v>
      </c>
      <c r="AC94" s="1">
        <f t="shared" si="3"/>
        <v>0</v>
      </c>
      <c r="AD94" s="1">
        <f t="shared" si="3"/>
        <v>0</v>
      </c>
      <c r="AE94" s="1">
        <f t="shared" si="3"/>
        <v>0</v>
      </c>
      <c r="AF94" s="1">
        <f t="shared" si="3"/>
        <v>-0.2533697019075789</v>
      </c>
      <c r="AG94" s="1">
        <f t="shared" si="3"/>
        <v>0</v>
      </c>
      <c r="AH94" s="1">
        <f t="shared" si="3"/>
        <v>0</v>
      </c>
      <c r="AI94" s="1">
        <f t="shared" si="3"/>
        <v>0</v>
      </c>
    </row>
    <row r="95" spans="2:35" x14ac:dyDescent="0.25">
      <c r="B95" t="s">
        <v>26</v>
      </c>
      <c r="D95" t="s">
        <v>39</v>
      </c>
      <c r="F95">
        <v>6.1479999999999997</v>
      </c>
      <c r="G95">
        <v>0.23599999999999999</v>
      </c>
      <c r="H95">
        <v>2.7E-2</v>
      </c>
      <c r="I95">
        <v>7507.68</v>
      </c>
      <c r="J95">
        <v>8.6999999999999993</v>
      </c>
      <c r="K95">
        <v>8.6999999999999993</v>
      </c>
      <c r="L95">
        <v>7.9000000000000001E-2</v>
      </c>
      <c r="O95" t="s">
        <v>26</v>
      </c>
      <c r="Q95" t="s">
        <v>39</v>
      </c>
      <c r="S95">
        <v>6.1479999999999997</v>
      </c>
      <c r="T95">
        <v>0.23599999999999999</v>
      </c>
      <c r="U95">
        <v>2.7E-2</v>
      </c>
      <c r="V95">
        <v>5579</v>
      </c>
      <c r="W95">
        <v>8.6999999999999993</v>
      </c>
      <c r="X95">
        <v>8.6999999999999993</v>
      </c>
      <c r="Y95">
        <v>7.9000000000000001E-2</v>
      </c>
      <c r="AC95" s="1">
        <f t="shared" si="3"/>
        <v>0</v>
      </c>
      <c r="AD95" s="1">
        <f t="shared" si="3"/>
        <v>0</v>
      </c>
      <c r="AE95" s="1">
        <f t="shared" si="3"/>
        <v>0</v>
      </c>
      <c r="AF95" s="1">
        <f t="shared" si="3"/>
        <v>-0.25689427359716988</v>
      </c>
      <c r="AG95" s="1">
        <f t="shared" si="3"/>
        <v>0</v>
      </c>
      <c r="AH95" s="1">
        <f t="shared" si="3"/>
        <v>0</v>
      </c>
      <c r="AI95" s="1">
        <f t="shared" si="3"/>
        <v>0</v>
      </c>
    </row>
    <row r="96" spans="2:35" x14ac:dyDescent="0.25">
      <c r="B96" t="s">
        <v>27</v>
      </c>
      <c r="D96" t="s">
        <v>39</v>
      </c>
      <c r="F96">
        <v>30.175000000000001</v>
      </c>
      <c r="G96">
        <v>1.6519999999999999</v>
      </c>
      <c r="H96">
        <v>0.82099999999999995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30.123000000000001</v>
      </c>
      <c r="T96">
        <v>1.6</v>
      </c>
      <c r="U96">
        <v>0.76900000000000002</v>
      </c>
      <c r="V96">
        <v>0</v>
      </c>
      <c r="W96">
        <v>0</v>
      </c>
      <c r="X96">
        <v>0</v>
      </c>
      <c r="Y96">
        <v>0</v>
      </c>
      <c r="AC96" s="1">
        <f t="shared" si="3"/>
        <v>-1.7232808616404176E-3</v>
      </c>
      <c r="AD96" s="1">
        <f t="shared" si="3"/>
        <v>-3.1476997578692392E-2</v>
      </c>
      <c r="AE96" s="1">
        <f t="shared" si="3"/>
        <v>-6.3337393422655222E-2</v>
      </c>
      <c r="AF96" s="1" t="e">
        <f t="shared" si="3"/>
        <v>#DIV/0!</v>
      </c>
      <c r="AG96" s="1" t="e">
        <f t="shared" si="3"/>
        <v>#DIV/0!</v>
      </c>
      <c r="AH96" s="1" t="e">
        <f t="shared" si="3"/>
        <v>#DIV/0!</v>
      </c>
      <c r="AI96" s="1" t="e">
        <f t="shared" si="3"/>
        <v>#DIV/0!</v>
      </c>
    </row>
    <row r="97" spans="2:38" x14ac:dyDescent="0.25">
      <c r="B97" t="s">
        <v>28</v>
      </c>
      <c r="D97" t="s">
        <v>39</v>
      </c>
      <c r="F97">
        <v>-15.28</v>
      </c>
      <c r="G97">
        <v>-1.2190000000000001</v>
      </c>
      <c r="H97">
        <v>-0.121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-15.28</v>
      </c>
      <c r="T97">
        <v>-1.2190000000000001</v>
      </c>
      <c r="U97">
        <v>-0.121</v>
      </c>
      <c r="V97">
        <v>0</v>
      </c>
      <c r="W97">
        <v>0</v>
      </c>
      <c r="X97">
        <v>0</v>
      </c>
      <c r="Y97">
        <v>0</v>
      </c>
      <c r="AC97" s="1">
        <f t="shared" si="3"/>
        <v>0</v>
      </c>
      <c r="AD97" s="1">
        <f t="shared" si="3"/>
        <v>0</v>
      </c>
      <c r="AE97" s="1">
        <f t="shared" si="3"/>
        <v>0</v>
      </c>
      <c r="AF97" s="1" t="e">
        <f t="shared" si="3"/>
        <v>#DIV/0!</v>
      </c>
      <c r="AG97" s="1" t="e">
        <f t="shared" si="3"/>
        <v>#DIV/0!</v>
      </c>
      <c r="AH97" s="1" t="e">
        <f t="shared" si="3"/>
        <v>#DIV/0!</v>
      </c>
      <c r="AI97" s="1" t="e">
        <f t="shared" si="3"/>
        <v>#DIV/0!</v>
      </c>
    </row>
    <row r="98" spans="2:38" x14ac:dyDescent="0.25">
      <c r="B98" t="s">
        <v>29</v>
      </c>
      <c r="D98" t="s">
        <v>39</v>
      </c>
      <c r="F98">
        <v>-13.109</v>
      </c>
      <c r="G98">
        <v>-0.97499999999999998</v>
      </c>
      <c r="H98">
        <v>-9.7000000000000003E-2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-13.109</v>
      </c>
      <c r="T98">
        <v>-0.97499999999999998</v>
      </c>
      <c r="U98">
        <v>-9.7000000000000003E-2</v>
      </c>
      <c r="V98">
        <v>0</v>
      </c>
      <c r="W98">
        <v>0</v>
      </c>
      <c r="X98">
        <v>0</v>
      </c>
      <c r="Y98">
        <v>0</v>
      </c>
      <c r="AC98" s="1">
        <f t="shared" si="3"/>
        <v>0</v>
      </c>
      <c r="AD98" s="1">
        <f t="shared" si="3"/>
        <v>0</v>
      </c>
      <c r="AE98" s="1">
        <f t="shared" si="3"/>
        <v>0</v>
      </c>
      <c r="AF98" s="1" t="e">
        <f t="shared" si="3"/>
        <v>#DIV/0!</v>
      </c>
      <c r="AG98" s="1" t="e">
        <f t="shared" si="3"/>
        <v>#DIV/0!</v>
      </c>
      <c r="AH98" s="1" t="e">
        <f t="shared" si="3"/>
        <v>#DIV/0!</v>
      </c>
      <c r="AI98" s="1" t="e">
        <f t="shared" si="3"/>
        <v>#DIV/0!</v>
      </c>
    </row>
    <row r="99" spans="2:38" x14ac:dyDescent="0.25">
      <c r="B99" t="s">
        <v>30</v>
      </c>
      <c r="D99" t="s">
        <v>39</v>
      </c>
      <c r="F99">
        <v>-15.28</v>
      </c>
      <c r="G99">
        <v>-1.2190000000000001</v>
      </c>
      <c r="H99">
        <v>-0.121</v>
      </c>
      <c r="I99">
        <v>0</v>
      </c>
      <c r="J99">
        <v>0</v>
      </c>
      <c r="K99">
        <v>0</v>
      </c>
      <c r="L99">
        <v>0.312</v>
      </c>
      <c r="O99" t="s">
        <v>30</v>
      </c>
      <c r="Q99" t="s">
        <v>39</v>
      </c>
      <c r="S99">
        <v>-15.28</v>
      </c>
      <c r="T99">
        <v>-1.2190000000000001</v>
      </c>
      <c r="U99">
        <v>-0.121</v>
      </c>
      <c r="V99">
        <v>0</v>
      </c>
      <c r="W99">
        <v>0</v>
      </c>
      <c r="X99">
        <v>0</v>
      </c>
      <c r="Y99">
        <v>0.312</v>
      </c>
      <c r="AC99" s="1">
        <f t="shared" si="3"/>
        <v>0</v>
      </c>
      <c r="AD99" s="1">
        <f t="shared" si="3"/>
        <v>0</v>
      </c>
      <c r="AE99" s="1">
        <f t="shared" si="3"/>
        <v>0</v>
      </c>
      <c r="AF99" s="1" t="e">
        <f t="shared" si="3"/>
        <v>#DIV/0!</v>
      </c>
      <c r="AG99" s="1" t="e">
        <f t="shared" si="3"/>
        <v>#DIV/0!</v>
      </c>
      <c r="AH99" s="1" t="e">
        <f t="shared" si="3"/>
        <v>#DIV/0!</v>
      </c>
      <c r="AI99" s="1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s="1" t="e">
        <f t="shared" si="3"/>
        <v>#DIV/0!</v>
      </c>
      <c r="AD100" s="1" t="e">
        <f t="shared" si="3"/>
        <v>#DIV/0!</v>
      </c>
      <c r="AE100" s="1" t="e">
        <f t="shared" si="3"/>
        <v>#DIV/0!</v>
      </c>
      <c r="AF100" s="1" t="e">
        <f t="shared" si="3"/>
        <v>#DIV/0!</v>
      </c>
      <c r="AG100" s="1" t="e">
        <f t="shared" si="3"/>
        <v>#DIV/0!</v>
      </c>
      <c r="AH100" s="1" t="e">
        <f t="shared" si="3"/>
        <v>#DIV/0!</v>
      </c>
      <c r="AI100" s="1" t="e">
        <f t="shared" si="3"/>
        <v>#DIV/0!</v>
      </c>
    </row>
    <row r="101" spans="2:38" x14ac:dyDescent="0.25">
      <c r="B101" t="s">
        <v>32</v>
      </c>
      <c r="D101" t="s">
        <v>39</v>
      </c>
      <c r="F101">
        <v>-13.109</v>
      </c>
      <c r="G101">
        <v>-0.97499999999999998</v>
      </c>
      <c r="H101">
        <v>-9.7000000000000003E-2</v>
      </c>
      <c r="I101">
        <v>0</v>
      </c>
      <c r="J101">
        <v>0</v>
      </c>
      <c r="K101">
        <v>0</v>
      </c>
      <c r="L101">
        <v>0.224</v>
      </c>
      <c r="O101" t="s">
        <v>32</v>
      </c>
      <c r="Q101" t="s">
        <v>39</v>
      </c>
      <c r="S101">
        <v>-13.109</v>
      </c>
      <c r="T101">
        <v>-0.97499999999999998</v>
      </c>
      <c r="U101">
        <v>-9.7000000000000003E-2</v>
      </c>
      <c r="V101">
        <v>0</v>
      </c>
      <c r="W101">
        <v>0</v>
      </c>
      <c r="X101">
        <v>0</v>
      </c>
      <c r="Y101">
        <v>0.224</v>
      </c>
      <c r="AC101" s="1">
        <f t="shared" si="3"/>
        <v>0</v>
      </c>
      <c r="AD101" s="1">
        <f t="shared" si="3"/>
        <v>0</v>
      </c>
      <c r="AE101" s="1">
        <f t="shared" si="3"/>
        <v>0</v>
      </c>
      <c r="AF101" s="1" t="e">
        <f t="shared" si="3"/>
        <v>#DIV/0!</v>
      </c>
      <c r="AG101" s="1" t="e">
        <f t="shared" si="3"/>
        <v>#DIV/0!</v>
      </c>
      <c r="AH101" s="1" t="e">
        <f t="shared" si="3"/>
        <v>#DIV/0!</v>
      </c>
      <c r="AI101" s="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s="1" t="e">
        <f t="shared" si="3"/>
        <v>#DIV/0!</v>
      </c>
      <c r="AD102" s="1" t="e">
        <f t="shared" si="3"/>
        <v>#DIV/0!</v>
      </c>
      <c r="AE102" s="1" t="e">
        <f t="shared" si="3"/>
        <v>#DIV/0!</v>
      </c>
      <c r="AF102" s="1" t="e">
        <f t="shared" si="3"/>
        <v>#DIV/0!</v>
      </c>
      <c r="AG102" s="1" t="e">
        <f t="shared" si="3"/>
        <v>#DIV/0!</v>
      </c>
      <c r="AH102" s="1" t="e">
        <f t="shared" si="3"/>
        <v>#DIV/0!</v>
      </c>
      <c r="AI102" s="1" t="e">
        <f t="shared" si="3"/>
        <v>#DIV/0!</v>
      </c>
    </row>
    <row r="103" spans="2:38" x14ac:dyDescent="0.25">
      <c r="B103" t="s">
        <v>34</v>
      </c>
      <c r="D103" t="s">
        <v>39</v>
      </c>
      <c r="F103">
        <v>-8.1959999999999997</v>
      </c>
      <c r="G103">
        <v>-0.41399999999999998</v>
      </c>
      <c r="H103">
        <v>-4.4999999999999998E-2</v>
      </c>
      <c r="I103">
        <v>0</v>
      </c>
      <c r="J103">
        <v>0</v>
      </c>
      <c r="K103">
        <v>0</v>
      </c>
      <c r="L103">
        <v>0.187</v>
      </c>
      <c r="O103" t="s">
        <v>34</v>
      </c>
      <c r="Q103" t="s">
        <v>39</v>
      </c>
      <c r="S103">
        <v>-8.1959999999999997</v>
      </c>
      <c r="T103">
        <v>-0.41399999999999998</v>
      </c>
      <c r="U103">
        <v>-4.4999999999999998E-2</v>
      </c>
      <c r="V103">
        <v>0</v>
      </c>
      <c r="W103">
        <v>0</v>
      </c>
      <c r="X103">
        <v>0</v>
      </c>
      <c r="Y103">
        <v>0.187</v>
      </c>
      <c r="AC103" s="1">
        <f t="shared" si="3"/>
        <v>0</v>
      </c>
      <c r="AD103" s="1">
        <f t="shared" si="3"/>
        <v>0</v>
      </c>
      <c r="AE103" s="1">
        <f t="shared" si="3"/>
        <v>0</v>
      </c>
      <c r="AF103" s="1" t="e">
        <f t="shared" si="3"/>
        <v>#DIV/0!</v>
      </c>
      <c r="AG103" s="1" t="e">
        <f t="shared" si="3"/>
        <v>#DIV/0!</v>
      </c>
      <c r="AH103" s="1" t="e">
        <f t="shared" si="3"/>
        <v>#DIV/0!</v>
      </c>
      <c r="AI103" s="1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s="1" t="e">
        <f t="shared" si="3"/>
        <v>#DIV/0!</v>
      </c>
      <c r="AD104" s="1" t="e">
        <f t="shared" si="3"/>
        <v>#DIV/0!</v>
      </c>
      <c r="AE104" s="1" t="e">
        <f t="shared" si="3"/>
        <v>#DIV/0!</v>
      </c>
      <c r="AF104" s="1" t="e">
        <f t="shared" si="3"/>
        <v>#DIV/0!</v>
      </c>
      <c r="AG104" s="1" t="e">
        <f t="shared" si="3"/>
        <v>#DIV/0!</v>
      </c>
      <c r="AH104" s="1" t="e">
        <f t="shared" si="3"/>
        <v>#DIV/0!</v>
      </c>
      <c r="AI104" s="1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170.85608472453507</v>
      </c>
      <c r="H109">
        <v>0</v>
      </c>
      <c r="I109">
        <v>432.43892371110923</v>
      </c>
      <c r="J109">
        <v>144.64739212350386</v>
      </c>
      <c r="K109">
        <v>374.38014394446253</v>
      </c>
      <c r="L109">
        <v>683.52930918298057</v>
      </c>
      <c r="M109">
        <v>1558.5707252058353</v>
      </c>
      <c r="N109">
        <v>0</v>
      </c>
      <c r="O109">
        <v>2194.2070423325949</v>
      </c>
      <c r="P109">
        <v>4140.0565571731604</v>
      </c>
      <c r="Q109">
        <v>9143.3745688910876</v>
      </c>
      <c r="R109">
        <v>14536.983700685851</v>
      </c>
      <c r="S109">
        <v>27949.770805203101</v>
      </c>
      <c r="T109">
        <v>3821.2951427804292</v>
      </c>
      <c r="U109">
        <v>3793.1333355063534</v>
      </c>
      <c r="V109">
        <v>7778.7979231228637</v>
      </c>
      <c r="W109">
        <v>12669.38263311554</v>
      </c>
      <c r="X109">
        <v>27092.082453968585</v>
      </c>
      <c r="Y109">
        <v>9555.5254030217384</v>
      </c>
      <c r="Z109">
        <v>18764.933119462428</v>
      </c>
      <c r="AA109">
        <v>46047.184131898131</v>
      </c>
      <c r="AB109">
        <v>95710.982505511725</v>
      </c>
      <c r="AC109">
        <v>218626.36587874169</v>
      </c>
      <c r="AD109">
        <v>2880.6848773050147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-18899.021551593149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90.803360307806599</v>
      </c>
      <c r="H110">
        <v>0</v>
      </c>
      <c r="I110">
        <v>142.02997801137303</v>
      </c>
      <c r="J110">
        <v>106.43521154355884</v>
      </c>
      <c r="K110">
        <v>157.54412736789021</v>
      </c>
      <c r="L110">
        <v>186.71308957002816</v>
      </c>
      <c r="M110">
        <v>477.73213993595601</v>
      </c>
      <c r="N110">
        <v>0</v>
      </c>
      <c r="O110">
        <v>0</v>
      </c>
      <c r="P110">
        <v>2755.197950259862</v>
      </c>
      <c r="Q110">
        <v>4559.1677247346743</v>
      </c>
      <c r="R110">
        <v>6744.6006001265287</v>
      </c>
      <c r="S110">
        <v>16810.63213058536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34.194446753900586</v>
      </c>
      <c r="AE110">
        <v>0</v>
      </c>
      <c r="AF110">
        <v>0</v>
      </c>
      <c r="AG110">
        <v>-1099.3142570244129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59.779033234846899</v>
      </c>
      <c r="H111">
        <v>0</v>
      </c>
      <c r="I111">
        <v>109.10815447053271</v>
      </c>
      <c r="J111">
        <v>94.122289297970838</v>
      </c>
      <c r="K111">
        <v>140.25794782199205</v>
      </c>
      <c r="L111">
        <v>197.82446604216923</v>
      </c>
      <c r="M111">
        <v>544.79670463616355</v>
      </c>
      <c r="N111">
        <v>0</v>
      </c>
      <c r="O111">
        <v>4064.904990936041</v>
      </c>
      <c r="P111">
        <v>1990.9388317625555</v>
      </c>
      <c r="Q111">
        <v>3375.7799696088387</v>
      </c>
      <c r="R111">
        <v>5248.4162126660613</v>
      </c>
      <c r="S111">
        <v>16771.018251272806</v>
      </c>
      <c r="T111">
        <v>0</v>
      </c>
      <c r="U111">
        <v>0</v>
      </c>
      <c r="V111">
        <v>4540.8311448123468</v>
      </c>
      <c r="W111">
        <v>10360.070405071558</v>
      </c>
      <c r="X111">
        <v>32209.916724513554</v>
      </c>
      <c r="Y111">
        <v>0</v>
      </c>
      <c r="Z111">
        <v>16773.85737461501</v>
      </c>
      <c r="AA111">
        <v>36903.177119170912</v>
      </c>
      <c r="AB111">
        <v>72112.212657099677</v>
      </c>
      <c r="AC111">
        <v>121824.53993895835</v>
      </c>
      <c r="AD111">
        <v>56.101693670144336</v>
      </c>
      <c r="AE111">
        <v>0</v>
      </c>
      <c r="AF111">
        <v>0</v>
      </c>
      <c r="AG111">
        <v>-554.93481876429007</v>
      </c>
      <c r="AH111">
        <v>0</v>
      </c>
      <c r="AI111">
        <v>0</v>
      </c>
      <c r="AJ111">
        <v>0</v>
      </c>
      <c r="AK111">
        <v>0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174.66248472453509</v>
      </c>
      <c r="H115">
        <v>0</v>
      </c>
      <c r="I115">
        <v>440.8935237111092</v>
      </c>
      <c r="J115">
        <v>149.95439212350391</v>
      </c>
      <c r="K115">
        <v>370.13454394446245</v>
      </c>
      <c r="L115">
        <v>666.4005091829805</v>
      </c>
      <c r="M115">
        <v>1504.8053252058351</v>
      </c>
      <c r="N115">
        <v>0</v>
      </c>
      <c r="O115">
        <v>2194.2070423325949</v>
      </c>
      <c r="P115">
        <v>4022.4241571731595</v>
      </c>
      <c r="Q115">
        <v>8932.2657688910858</v>
      </c>
      <c r="R115">
        <v>14201.47150068585</v>
      </c>
      <c r="S115">
        <v>27206.241805203103</v>
      </c>
      <c r="T115">
        <v>3821.2951427804292</v>
      </c>
      <c r="U115">
        <v>3675.500935506353</v>
      </c>
      <c r="V115">
        <v>7567.7257231228641</v>
      </c>
      <c r="W115">
        <v>12333.833833115543</v>
      </c>
      <c r="X115">
        <v>26348.59005396859</v>
      </c>
      <c r="Y115">
        <v>9555.5254030217384</v>
      </c>
      <c r="Z115">
        <v>17908.163719462427</v>
      </c>
      <c r="AA115">
        <v>44070.381531898129</v>
      </c>
      <c r="AB115">
        <v>91239.523905511742</v>
      </c>
      <c r="AC115">
        <v>210014.0564787417</v>
      </c>
      <c r="AD115">
        <v>2802.6230811038349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-18899.021551593149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93.072560307806583</v>
      </c>
      <c r="H116">
        <v>0</v>
      </c>
      <c r="I116">
        <v>147.04417801137305</v>
      </c>
      <c r="J116">
        <v>109.58281154355883</v>
      </c>
      <c r="K116">
        <v>154.98212736789017</v>
      </c>
      <c r="L116">
        <v>176.53828957002818</v>
      </c>
      <c r="M116">
        <v>445.81693993595604</v>
      </c>
      <c r="N116">
        <v>0</v>
      </c>
      <c r="O116">
        <v>0</v>
      </c>
      <c r="P116">
        <v>2685.3285502598619</v>
      </c>
      <c r="Q116">
        <v>4433.8127247346747</v>
      </c>
      <c r="R116">
        <v>6545.3502001265288</v>
      </c>
      <c r="S116">
        <v>16369.126330585359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32.907057860019286</v>
      </c>
      <c r="AE116">
        <v>0</v>
      </c>
      <c r="AF116">
        <v>0</v>
      </c>
      <c r="AG116">
        <v>-1099.3142570244129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61.279633234846898</v>
      </c>
      <c r="H117">
        <v>0</v>
      </c>
      <c r="I117">
        <v>112.47535447053272</v>
      </c>
      <c r="J117">
        <v>96.245089297970836</v>
      </c>
      <c r="K117">
        <v>138.57434782199206</v>
      </c>
      <c r="L117">
        <v>190.98026604216923</v>
      </c>
      <c r="M117">
        <v>523.38570463616361</v>
      </c>
      <c r="N117">
        <v>0</v>
      </c>
      <c r="O117">
        <v>4064.904990936041</v>
      </c>
      <c r="P117">
        <v>1944.0908317625556</v>
      </c>
      <c r="Q117">
        <v>3291.7463696088389</v>
      </c>
      <c r="R117">
        <v>5114.8628126660615</v>
      </c>
      <c r="S117">
        <v>16475.070651272807</v>
      </c>
      <c r="T117">
        <v>0</v>
      </c>
      <c r="U117">
        <v>0</v>
      </c>
      <c r="V117">
        <v>4395.1997448123466</v>
      </c>
      <c r="W117">
        <v>10128.575405071557</v>
      </c>
      <c r="X117">
        <v>31696.894524513551</v>
      </c>
      <c r="Y117">
        <v>0</v>
      </c>
      <c r="Z117">
        <v>16071.613174615011</v>
      </c>
      <c r="AA117">
        <v>35282.895119170913</v>
      </c>
      <c r="AB117">
        <v>68447.271657099671</v>
      </c>
      <c r="AC117">
        <v>114765.57113895837</v>
      </c>
      <c r="AD117">
        <v>54.406433886092557</v>
      </c>
      <c r="AE117">
        <v>0</v>
      </c>
      <c r="AF117">
        <v>0</v>
      </c>
      <c r="AG117">
        <v>-554.93481876429007</v>
      </c>
      <c r="AH117">
        <v>0</v>
      </c>
      <c r="AI117">
        <v>0</v>
      </c>
      <c r="AJ117">
        <v>0</v>
      </c>
      <c r="AK117">
        <v>0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3.8064000000000249</v>
      </c>
      <c r="H120">
        <f t="shared" ref="H120:AL122" si="4">H115-H109</f>
        <v>0</v>
      </c>
      <c r="I120">
        <f t="shared" si="4"/>
        <v>8.4545999999999708</v>
      </c>
      <c r="J120">
        <f t="shared" si="4"/>
        <v>5.3070000000000448</v>
      </c>
      <c r="K120">
        <f t="shared" si="4"/>
        <v>-4.2456000000000813</v>
      </c>
      <c r="L120">
        <f t="shared" si="4"/>
        <v>-17.128800000000069</v>
      </c>
      <c r="M120">
        <f t="shared" si="4"/>
        <v>-53.765400000000227</v>
      </c>
      <c r="N120">
        <f t="shared" si="4"/>
        <v>0</v>
      </c>
      <c r="O120">
        <f t="shared" si="4"/>
        <v>0</v>
      </c>
      <c r="P120">
        <f t="shared" si="4"/>
        <v>-117.63240000000087</v>
      </c>
      <c r="Q120">
        <f t="shared" si="4"/>
        <v>-211.10880000000179</v>
      </c>
      <c r="R120">
        <f t="shared" si="4"/>
        <v>-335.51220000000103</v>
      </c>
      <c r="S120">
        <f t="shared" si="4"/>
        <v>-743.52899999999863</v>
      </c>
      <c r="T120">
        <f t="shared" si="4"/>
        <v>0</v>
      </c>
      <c r="U120">
        <f t="shared" si="4"/>
        <v>-117.63240000000042</v>
      </c>
      <c r="V120">
        <f t="shared" si="4"/>
        <v>-211.07219999999961</v>
      </c>
      <c r="W120">
        <f t="shared" si="4"/>
        <v>-335.54879999999685</v>
      </c>
      <c r="X120">
        <f t="shared" si="4"/>
        <v>-743.49239999999554</v>
      </c>
      <c r="Y120">
        <f t="shared" si="4"/>
        <v>0</v>
      </c>
      <c r="Z120">
        <f t="shared" si="4"/>
        <v>-856.76940000000104</v>
      </c>
      <c r="AA120">
        <f t="shared" si="4"/>
        <v>-1976.8026000000027</v>
      </c>
      <c r="AB120">
        <f t="shared" si="4"/>
        <v>-4471.4585999999836</v>
      </c>
      <c r="AC120">
        <f t="shared" si="4"/>
        <v>-8612.3093999999983</v>
      </c>
      <c r="AD120">
        <f t="shared" si="4"/>
        <v>-78.061796201179732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2.2691999999999837</v>
      </c>
      <c r="H121">
        <f t="shared" si="5"/>
        <v>0</v>
      </c>
      <c r="I121">
        <f t="shared" si="5"/>
        <v>5.0142000000000166</v>
      </c>
      <c r="J121">
        <f t="shared" si="5"/>
        <v>3.1475999999999971</v>
      </c>
      <c r="K121">
        <f t="shared" si="5"/>
        <v>-2.5620000000000402</v>
      </c>
      <c r="L121">
        <f t="shared" si="5"/>
        <v>-10.174799999999976</v>
      </c>
      <c r="M121">
        <f t="shared" si="5"/>
        <v>-31.91519999999997</v>
      </c>
      <c r="N121">
        <f t="shared" si="5"/>
        <v>0</v>
      </c>
      <c r="O121">
        <f t="shared" si="5"/>
        <v>0</v>
      </c>
      <c r="P121">
        <f t="shared" si="5"/>
        <v>-69.869400000000041</v>
      </c>
      <c r="Q121">
        <f t="shared" si="5"/>
        <v>-125.35499999999956</v>
      </c>
      <c r="R121">
        <f t="shared" si="5"/>
        <v>-199.2503999999999</v>
      </c>
      <c r="S121">
        <f t="shared" si="5"/>
        <v>-441.50580000000082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-1.2873888938812996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1.5005999999999986</v>
      </c>
      <c r="H122">
        <f t="shared" si="4"/>
        <v>0</v>
      </c>
      <c r="I122">
        <f t="shared" si="4"/>
        <v>3.3672000000000111</v>
      </c>
      <c r="J122">
        <f t="shared" si="4"/>
        <v>2.122799999999998</v>
      </c>
      <c r="K122">
        <f t="shared" si="4"/>
        <v>-1.6835999999999842</v>
      </c>
      <c r="L122">
        <f t="shared" si="4"/>
        <v>-6.8442000000000007</v>
      </c>
      <c r="M122">
        <f t="shared" si="4"/>
        <v>-21.410999999999945</v>
      </c>
      <c r="N122">
        <f t="shared" si="4"/>
        <v>0</v>
      </c>
      <c r="O122">
        <f t="shared" si="4"/>
        <v>0</v>
      </c>
      <c r="P122">
        <f t="shared" si="4"/>
        <v>-46.847999999999956</v>
      </c>
      <c r="Q122">
        <f t="shared" si="4"/>
        <v>-84.033599999999751</v>
      </c>
      <c r="R122">
        <f t="shared" si="4"/>
        <v>-133.55339999999978</v>
      </c>
      <c r="S122">
        <f t="shared" si="4"/>
        <v>-295.94759999999951</v>
      </c>
      <c r="T122">
        <f t="shared" si="4"/>
        <v>0</v>
      </c>
      <c r="U122">
        <f t="shared" si="4"/>
        <v>0</v>
      </c>
      <c r="V122">
        <f t="shared" si="4"/>
        <v>-145.63140000000021</v>
      </c>
      <c r="W122">
        <f t="shared" si="4"/>
        <v>-231.4950000000008</v>
      </c>
      <c r="X122">
        <f t="shared" si="4"/>
        <v>-513.02220000000307</v>
      </c>
      <c r="Y122">
        <f t="shared" si="4"/>
        <v>0</v>
      </c>
      <c r="Z122">
        <f t="shared" si="4"/>
        <v>-702.24419999999918</v>
      </c>
      <c r="AA122">
        <f t="shared" si="4"/>
        <v>-1620.2819999999992</v>
      </c>
      <c r="AB122">
        <f t="shared" si="4"/>
        <v>-3664.9410000000062</v>
      </c>
      <c r="AC122">
        <f t="shared" si="4"/>
        <v>-7058.9687999999733</v>
      </c>
      <c r="AD122">
        <f t="shared" si="4"/>
        <v>-1.6952597840517782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2.2278398841556874E-2</v>
      </c>
      <c r="H125" s="1" t="e">
        <f t="shared" ref="H125:AL127" si="6">(H115-H109)/H109</f>
        <v>#DIV/0!</v>
      </c>
      <c r="I125" s="1">
        <f t="shared" si="6"/>
        <v>1.9550969018801982E-2</v>
      </c>
      <c r="J125" s="1">
        <f t="shared" si="6"/>
        <v>3.6689220054992658E-2</v>
      </c>
      <c r="K125" s="1">
        <f t="shared" si="6"/>
        <v>-1.1340345017416029E-2</v>
      </c>
      <c r="L125" s="1">
        <f t="shared" si="6"/>
        <v>-2.5059349716070031E-2</v>
      </c>
      <c r="M125" s="1">
        <f t="shared" si="6"/>
        <v>-3.4496605852069762E-2</v>
      </c>
      <c r="N125" s="1" t="e">
        <f t="shared" si="6"/>
        <v>#DIV/0!</v>
      </c>
      <c r="O125" s="1">
        <f t="shared" si="6"/>
        <v>0</v>
      </c>
      <c r="P125" s="1">
        <f t="shared" si="6"/>
        <v>-2.8413235030856809E-2</v>
      </c>
      <c r="Q125" s="1">
        <f t="shared" si="6"/>
        <v>-2.3088718329255232E-2</v>
      </c>
      <c r="R125" s="1">
        <f t="shared" si="6"/>
        <v>-2.3079904807499486E-2</v>
      </c>
      <c r="S125" s="1">
        <f t="shared" si="6"/>
        <v>-2.6602329056007287E-2</v>
      </c>
      <c r="T125" s="1">
        <f t="shared" si="6"/>
        <v>0</v>
      </c>
      <c r="U125" s="1">
        <f t="shared" si="6"/>
        <v>-3.1011933827603616E-2</v>
      </c>
      <c r="V125" s="1">
        <f t="shared" si="6"/>
        <v>-2.713429530963608E-2</v>
      </c>
      <c r="W125" s="1">
        <f t="shared" si="6"/>
        <v>-2.6485015862014558E-2</v>
      </c>
      <c r="X125" s="1">
        <f t="shared" si="6"/>
        <v>-2.7443161715724255E-2</v>
      </c>
      <c r="Y125" s="1">
        <f t="shared" si="6"/>
        <v>0</v>
      </c>
      <c r="Z125" s="1">
        <f t="shared" si="6"/>
        <v>-4.5658004456801682E-2</v>
      </c>
      <c r="AA125" s="1">
        <f t="shared" si="6"/>
        <v>-4.2929934528409479E-2</v>
      </c>
      <c r="AB125" s="1">
        <f t="shared" si="6"/>
        <v>-4.6718343944933224E-2</v>
      </c>
      <c r="AC125" s="1">
        <f t="shared" si="6"/>
        <v>-3.9392821471389707E-2</v>
      </c>
      <c r="AD125" s="1">
        <f t="shared" si="6"/>
        <v>-2.7098346235708146E-2</v>
      </c>
      <c r="AE125" s="1" t="e">
        <f t="shared" si="6"/>
        <v>#DIV/0!</v>
      </c>
      <c r="AF125" s="1" t="e">
        <f t="shared" si="6"/>
        <v>#DIV/0!</v>
      </c>
      <c r="AG125" s="1" t="e">
        <f t="shared" si="6"/>
        <v>#DIV/0!</v>
      </c>
      <c r="AH125" s="1" t="e">
        <f t="shared" si="6"/>
        <v>#DIV/0!</v>
      </c>
      <c r="AI125" s="1" t="e">
        <f t="shared" si="6"/>
        <v>#DIV/0!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2.4990264592717883E-2</v>
      </c>
      <c r="H126" s="1" t="e">
        <f t="shared" si="7"/>
        <v>#DIV/0!</v>
      </c>
      <c r="I126" s="1">
        <f t="shared" si="7"/>
        <v>3.5303814520048049E-2</v>
      </c>
      <c r="J126" s="1">
        <f t="shared" si="7"/>
        <v>2.9572920036071287E-2</v>
      </c>
      <c r="K126" s="1">
        <f t="shared" si="7"/>
        <v>-1.6262110449965356E-2</v>
      </c>
      <c r="L126" s="1">
        <f t="shared" si="7"/>
        <v>-5.4494304729416632E-2</v>
      </c>
      <c r="M126" s="1">
        <f t="shared" si="7"/>
        <v>-6.680563715951468E-2</v>
      </c>
      <c r="N126" s="1" t="e">
        <f t="shared" si="7"/>
        <v>#DIV/0!</v>
      </c>
      <c r="O126" s="1" t="e">
        <f t="shared" si="7"/>
        <v>#DIV/0!</v>
      </c>
      <c r="P126" s="1">
        <f t="shared" si="7"/>
        <v>-2.5359121653458754E-2</v>
      </c>
      <c r="Q126" s="1">
        <f t="shared" si="7"/>
        <v>-2.7495149897626268E-2</v>
      </c>
      <c r="R126" s="1">
        <f t="shared" si="7"/>
        <v>-2.9542208918384577E-2</v>
      </c>
      <c r="S126" s="1">
        <f t="shared" si="7"/>
        <v>-2.626348590406203E-2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-3.7649063403385703E-2</v>
      </c>
      <c r="AE126" s="1" t="e">
        <f t="shared" si="6"/>
        <v>#DIV/0!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2.5102446774352586E-2</v>
      </c>
      <c r="H127" s="1" t="e">
        <f t="shared" si="6"/>
        <v>#DIV/0!</v>
      </c>
      <c r="I127" s="1">
        <f t="shared" si="6"/>
        <v>3.0861121392254918E-2</v>
      </c>
      <c r="J127" s="1">
        <f t="shared" si="6"/>
        <v>2.2553637569095581E-2</v>
      </c>
      <c r="K127" s="1">
        <f t="shared" si="6"/>
        <v>-1.2003597843430022E-2</v>
      </c>
      <c r="L127" s="1">
        <f t="shared" si="6"/>
        <v>-3.4597338422948438E-2</v>
      </c>
      <c r="M127" s="1">
        <f t="shared" si="6"/>
        <v>-3.9300898514610223E-2</v>
      </c>
      <c r="N127" s="1" t="e">
        <f t="shared" si="6"/>
        <v>#DIV/0!</v>
      </c>
      <c r="O127" s="1">
        <f t="shared" si="6"/>
        <v>0</v>
      </c>
      <c r="P127" s="1">
        <f t="shared" si="6"/>
        <v>-2.3530607396172968E-2</v>
      </c>
      <c r="Q127" s="1">
        <f t="shared" si="6"/>
        <v>-2.4893091598543068E-2</v>
      </c>
      <c r="R127" s="1">
        <f t="shared" si="6"/>
        <v>-2.5446419374609407E-2</v>
      </c>
      <c r="S127" s="1">
        <f t="shared" si="6"/>
        <v>-1.7646370397190348E-2</v>
      </c>
      <c r="T127" s="1" t="e">
        <f t="shared" si="6"/>
        <v>#DIV/0!</v>
      </c>
      <c r="U127" s="1" t="e">
        <f t="shared" si="6"/>
        <v>#DIV/0!</v>
      </c>
      <c r="V127" s="1">
        <f t="shared" si="6"/>
        <v>-3.2071529496615653E-2</v>
      </c>
      <c r="W127" s="1">
        <f t="shared" si="6"/>
        <v>-2.2344925367174844E-2</v>
      </c>
      <c r="X127" s="1">
        <f t="shared" si="6"/>
        <v>-1.5927461234619224E-2</v>
      </c>
      <c r="Y127" s="1" t="e">
        <f t="shared" si="6"/>
        <v>#DIV/0!</v>
      </c>
      <c r="Z127" s="1">
        <f t="shared" si="6"/>
        <v>-4.1865397106735383E-2</v>
      </c>
      <c r="AA127" s="1">
        <f t="shared" si="6"/>
        <v>-4.3906300933592934E-2</v>
      </c>
      <c r="AB127" s="1">
        <f t="shared" si="6"/>
        <v>-5.0822750612675605E-2</v>
      </c>
      <c r="AC127" s="1">
        <f t="shared" si="6"/>
        <v>-5.7943734517995754E-2</v>
      </c>
      <c r="AD127" s="1">
        <f t="shared" si="6"/>
        <v>-3.0217622199059303E-2</v>
      </c>
      <c r="AE127" s="1" t="e">
        <f t="shared" si="6"/>
        <v>#DIV/0!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 t="e">
        <f t="shared" si="6"/>
        <v>#DIV/0!</v>
      </c>
      <c r="AJ127" s="1" t="e">
        <f t="shared" si="6"/>
        <v>#DIV/0!</v>
      </c>
      <c r="AK127" s="1" t="e">
        <f t="shared" si="6"/>
        <v>#DIV/0!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C88B-A945-49A2-BE07-663BC12121C0}">
  <dimension ref="A1:AL127"/>
  <sheetViews>
    <sheetView topLeftCell="A100" workbookViewId="0">
      <selection activeCell="O131" sqref="O131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12.08</v>
      </c>
      <c r="G5">
        <v>1.5189999999999999</v>
      </c>
      <c r="H5">
        <v>0.188</v>
      </c>
      <c r="I5">
        <v>16.78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12.08</v>
      </c>
      <c r="T5">
        <v>1.5189999999999999</v>
      </c>
      <c r="U5">
        <v>0.188</v>
      </c>
      <c r="V5">
        <v>17.87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6.495828367103694E-2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12.08</v>
      </c>
      <c r="G6">
        <v>1.5189999999999999</v>
      </c>
      <c r="H6">
        <v>0.188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12.08</v>
      </c>
      <c r="T6">
        <v>1.5189999999999999</v>
      </c>
      <c r="U6">
        <v>0.188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10.914999999999999</v>
      </c>
      <c r="G7">
        <v>1.3720000000000001</v>
      </c>
      <c r="H7">
        <v>0.17</v>
      </c>
      <c r="I7">
        <v>15.46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10.914999999999999</v>
      </c>
      <c r="T7">
        <v>1.3720000000000001</v>
      </c>
      <c r="U7">
        <v>0.17</v>
      </c>
      <c r="V7">
        <v>17.63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0.14036222509702445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10.914999999999999</v>
      </c>
      <c r="G8">
        <v>1.3720000000000001</v>
      </c>
      <c r="H8">
        <v>0.17</v>
      </c>
      <c r="I8">
        <v>19.8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10.914999999999999</v>
      </c>
      <c r="T8">
        <v>1.3720000000000001</v>
      </c>
      <c r="U8">
        <v>0.17</v>
      </c>
      <c r="V8">
        <v>21.24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7.2727272727272613E-2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10.914999999999999</v>
      </c>
      <c r="G9">
        <v>1.3720000000000001</v>
      </c>
      <c r="H9">
        <v>0.17</v>
      </c>
      <c r="I9">
        <v>32.24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10.914999999999999</v>
      </c>
      <c r="T9">
        <v>1.3720000000000001</v>
      </c>
      <c r="U9">
        <v>0.17</v>
      </c>
      <c r="V9">
        <v>31.6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-1.9851116625310191E-2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10.914999999999999</v>
      </c>
      <c r="G10">
        <v>1.3720000000000001</v>
      </c>
      <c r="H10">
        <v>0.17</v>
      </c>
      <c r="I10">
        <v>51.59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10.914999999999999</v>
      </c>
      <c r="T10">
        <v>1.3720000000000001</v>
      </c>
      <c r="U10">
        <v>0.17</v>
      </c>
      <c r="V10">
        <v>47.71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-7.5208373715836441E-2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10.914999999999999</v>
      </c>
      <c r="G11">
        <v>1.3720000000000001</v>
      </c>
      <c r="H11">
        <v>0.17</v>
      </c>
      <c r="I11">
        <v>108.96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10.914999999999999</v>
      </c>
      <c r="T11">
        <v>1.3720000000000001</v>
      </c>
      <c r="U11">
        <v>0.17</v>
      </c>
      <c r="V11">
        <v>95.46</v>
      </c>
      <c r="W11">
        <v>0</v>
      </c>
      <c r="X11">
        <v>0</v>
      </c>
      <c r="Y11">
        <v>0</v>
      </c>
      <c r="AC11">
        <f t="shared" si="1"/>
        <v>0</v>
      </c>
      <c r="AD11">
        <f t="shared" si="1"/>
        <v>0</v>
      </c>
      <c r="AE11">
        <f t="shared" si="0"/>
        <v>0</v>
      </c>
      <c r="AF11">
        <f t="shared" si="0"/>
        <v>-0.12389867841409692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10.914999999999999</v>
      </c>
      <c r="G12">
        <v>1.3720000000000001</v>
      </c>
      <c r="H12">
        <v>0.17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10.914999999999999</v>
      </c>
      <c r="T12">
        <v>1.3720000000000001</v>
      </c>
      <c r="U12">
        <v>0.17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6.9710000000000001</v>
      </c>
      <c r="G13">
        <v>0.86599999999999999</v>
      </c>
      <c r="H13">
        <v>9.6000000000000002E-2</v>
      </c>
      <c r="I13">
        <v>15.46</v>
      </c>
      <c r="J13">
        <v>11.21</v>
      </c>
      <c r="K13">
        <v>11.21</v>
      </c>
      <c r="L13">
        <v>0.152</v>
      </c>
      <c r="O13" t="s">
        <v>12</v>
      </c>
      <c r="Q13" t="s">
        <v>4</v>
      </c>
      <c r="S13">
        <v>6.9710000000000001</v>
      </c>
      <c r="T13">
        <v>0.86599999999999999</v>
      </c>
      <c r="U13">
        <v>9.6000000000000002E-2</v>
      </c>
      <c r="V13">
        <v>15.46</v>
      </c>
      <c r="W13">
        <v>11.21</v>
      </c>
      <c r="X13">
        <v>11.21</v>
      </c>
      <c r="Y13">
        <v>0.152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6.9710000000000001</v>
      </c>
      <c r="G14">
        <v>0.86599999999999999</v>
      </c>
      <c r="H14">
        <v>9.6000000000000002E-2</v>
      </c>
      <c r="I14">
        <v>172.59</v>
      </c>
      <c r="J14">
        <v>11.21</v>
      </c>
      <c r="K14">
        <v>11.21</v>
      </c>
      <c r="L14">
        <v>0.152</v>
      </c>
      <c r="O14" t="s">
        <v>13</v>
      </c>
      <c r="Q14" t="s">
        <v>4</v>
      </c>
      <c r="S14">
        <v>6.9710000000000001</v>
      </c>
      <c r="T14">
        <v>0.86599999999999999</v>
      </c>
      <c r="U14">
        <v>9.6000000000000002E-2</v>
      </c>
      <c r="V14">
        <v>146.26</v>
      </c>
      <c r="W14">
        <v>11.21</v>
      </c>
      <c r="X14">
        <v>11.21</v>
      </c>
      <c r="Y14">
        <v>0.152</v>
      </c>
      <c r="AC14">
        <f t="shared" si="1"/>
        <v>0</v>
      </c>
      <c r="AD14">
        <f t="shared" si="1"/>
        <v>0</v>
      </c>
      <c r="AE14">
        <f t="shared" si="0"/>
        <v>0</v>
      </c>
      <c r="AF14">
        <f t="shared" si="0"/>
        <v>-0.1525580856364796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6.9710000000000001</v>
      </c>
      <c r="G15">
        <v>0.86599999999999999</v>
      </c>
      <c r="H15">
        <v>9.6000000000000002E-2</v>
      </c>
      <c r="I15">
        <v>294.58</v>
      </c>
      <c r="J15">
        <v>11.21</v>
      </c>
      <c r="K15">
        <v>11.21</v>
      </c>
      <c r="L15">
        <v>0.152</v>
      </c>
      <c r="O15" t="s">
        <v>14</v>
      </c>
      <c r="Q15" t="s">
        <v>4</v>
      </c>
      <c r="S15">
        <v>6.9710000000000001</v>
      </c>
      <c r="T15">
        <v>0.86599999999999999</v>
      </c>
      <c r="U15">
        <v>9.6000000000000002E-2</v>
      </c>
      <c r="V15">
        <v>247.8</v>
      </c>
      <c r="W15">
        <v>11.21</v>
      </c>
      <c r="X15">
        <v>11.21</v>
      </c>
      <c r="Y15">
        <v>0.152</v>
      </c>
      <c r="AC15">
        <f t="shared" si="1"/>
        <v>0</v>
      </c>
      <c r="AD15">
        <f t="shared" si="1"/>
        <v>0</v>
      </c>
      <c r="AE15">
        <f t="shared" si="0"/>
        <v>0</v>
      </c>
      <c r="AF15">
        <f t="shared" si="0"/>
        <v>-0.15880236268585773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6.9710000000000001</v>
      </c>
      <c r="G16">
        <v>0.86599999999999999</v>
      </c>
      <c r="H16">
        <v>9.6000000000000002E-2</v>
      </c>
      <c r="I16">
        <v>454.06</v>
      </c>
      <c r="J16">
        <v>11.21</v>
      </c>
      <c r="K16">
        <v>11.21</v>
      </c>
      <c r="L16">
        <v>0.152</v>
      </c>
      <c r="O16" t="s">
        <v>15</v>
      </c>
      <c r="Q16" t="s">
        <v>4</v>
      </c>
      <c r="S16">
        <v>6.9710000000000001</v>
      </c>
      <c r="T16">
        <v>0.86599999999999999</v>
      </c>
      <c r="U16">
        <v>9.6000000000000002E-2</v>
      </c>
      <c r="V16">
        <v>380.55</v>
      </c>
      <c r="W16">
        <v>11.21</v>
      </c>
      <c r="X16">
        <v>11.21</v>
      </c>
      <c r="Y16">
        <v>0.152</v>
      </c>
      <c r="AC16">
        <f t="shared" si="1"/>
        <v>0</v>
      </c>
      <c r="AD16">
        <f t="shared" si="1"/>
        <v>0</v>
      </c>
      <c r="AE16">
        <f t="shared" si="0"/>
        <v>0</v>
      </c>
      <c r="AF16">
        <f t="shared" si="0"/>
        <v>-0.16189490375721269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6.9710000000000001</v>
      </c>
      <c r="G17">
        <v>0.86599999999999999</v>
      </c>
      <c r="H17">
        <v>9.6000000000000002E-2</v>
      </c>
      <c r="I17">
        <v>809.6</v>
      </c>
      <c r="J17">
        <v>11.21</v>
      </c>
      <c r="K17">
        <v>11.21</v>
      </c>
      <c r="L17">
        <v>0.152</v>
      </c>
      <c r="O17" t="s">
        <v>16</v>
      </c>
      <c r="Q17" t="s">
        <v>4</v>
      </c>
      <c r="S17">
        <v>6.9710000000000001</v>
      </c>
      <c r="T17">
        <v>0.86599999999999999</v>
      </c>
      <c r="U17">
        <v>9.6000000000000002E-2</v>
      </c>
      <c r="V17">
        <v>676.51</v>
      </c>
      <c r="W17">
        <v>11.21</v>
      </c>
      <c r="X17">
        <v>11.21</v>
      </c>
      <c r="Y17">
        <v>0.152</v>
      </c>
      <c r="AC17">
        <f t="shared" si="1"/>
        <v>0</v>
      </c>
      <c r="AD17">
        <f t="shared" si="1"/>
        <v>0</v>
      </c>
      <c r="AE17">
        <f t="shared" si="0"/>
        <v>0</v>
      </c>
      <c r="AF17">
        <f t="shared" si="0"/>
        <v>-0.16438982213438738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3.827</v>
      </c>
      <c r="G18">
        <v>0.45900000000000002</v>
      </c>
      <c r="H18">
        <v>3.2000000000000001E-2</v>
      </c>
      <c r="I18">
        <v>12.07</v>
      </c>
      <c r="J18">
        <v>9.6199999999999992</v>
      </c>
      <c r="K18">
        <v>9.6199999999999992</v>
      </c>
      <c r="L18">
        <v>8.2000000000000003E-2</v>
      </c>
      <c r="O18" t="s">
        <v>17</v>
      </c>
      <c r="Q18" t="s">
        <v>4</v>
      </c>
      <c r="S18">
        <v>3.827</v>
      </c>
      <c r="T18">
        <v>0.45900000000000002</v>
      </c>
      <c r="U18">
        <v>3.2000000000000001E-2</v>
      </c>
      <c r="V18">
        <v>12.07</v>
      </c>
      <c r="W18">
        <v>9.6199999999999992</v>
      </c>
      <c r="X18">
        <v>9.6199999999999992</v>
      </c>
      <c r="Y18">
        <v>8.2000000000000003E-2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3.827</v>
      </c>
      <c r="G19">
        <v>0.45900000000000002</v>
      </c>
      <c r="H19">
        <v>3.2000000000000001E-2</v>
      </c>
      <c r="I19">
        <v>169.2</v>
      </c>
      <c r="J19">
        <v>9.6199999999999992</v>
      </c>
      <c r="K19">
        <v>9.6199999999999992</v>
      </c>
      <c r="L19">
        <v>8.2000000000000003E-2</v>
      </c>
      <c r="O19" t="s">
        <v>18</v>
      </c>
      <c r="Q19" t="s">
        <v>4</v>
      </c>
      <c r="S19">
        <v>3.827</v>
      </c>
      <c r="T19">
        <v>0.45900000000000002</v>
      </c>
      <c r="U19">
        <v>3.2000000000000001E-2</v>
      </c>
      <c r="V19">
        <v>142.86000000000001</v>
      </c>
      <c r="W19">
        <v>9.6199999999999992</v>
      </c>
      <c r="X19">
        <v>9.6199999999999992</v>
      </c>
      <c r="Y19">
        <v>8.2000000000000003E-2</v>
      </c>
      <c r="AC19">
        <f t="shared" si="1"/>
        <v>0</v>
      </c>
      <c r="AD19">
        <f t="shared" si="1"/>
        <v>0</v>
      </c>
      <c r="AE19">
        <f t="shared" si="0"/>
        <v>0</v>
      </c>
      <c r="AF19">
        <f t="shared" si="0"/>
        <v>-0.15567375886524809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3.827</v>
      </c>
      <c r="G20">
        <v>0.45900000000000002</v>
      </c>
      <c r="H20">
        <v>3.2000000000000001E-2</v>
      </c>
      <c r="I20">
        <v>291.19</v>
      </c>
      <c r="J20">
        <v>9.6199999999999992</v>
      </c>
      <c r="K20">
        <v>9.6199999999999992</v>
      </c>
      <c r="L20">
        <v>8.2000000000000003E-2</v>
      </c>
      <c r="O20" t="s">
        <v>19</v>
      </c>
      <c r="Q20" t="s">
        <v>4</v>
      </c>
      <c r="S20">
        <v>3.827</v>
      </c>
      <c r="T20">
        <v>0.45900000000000002</v>
      </c>
      <c r="U20">
        <v>3.2000000000000001E-2</v>
      </c>
      <c r="V20">
        <v>244.41</v>
      </c>
      <c r="W20">
        <v>9.6199999999999992</v>
      </c>
      <c r="X20">
        <v>9.6199999999999992</v>
      </c>
      <c r="Y20">
        <v>8.2000000000000003E-2</v>
      </c>
      <c r="AC20">
        <f t="shared" si="1"/>
        <v>0</v>
      </c>
      <c r="AD20">
        <f t="shared" si="1"/>
        <v>0</v>
      </c>
      <c r="AE20">
        <f t="shared" si="0"/>
        <v>0</v>
      </c>
      <c r="AF20">
        <f t="shared" si="0"/>
        <v>-0.16065112126103231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3.827</v>
      </c>
      <c r="G21">
        <v>0.45900000000000002</v>
      </c>
      <c r="H21">
        <v>3.2000000000000001E-2</v>
      </c>
      <c r="I21">
        <v>450.67</v>
      </c>
      <c r="J21">
        <v>9.6199999999999992</v>
      </c>
      <c r="K21">
        <v>9.6199999999999992</v>
      </c>
      <c r="L21">
        <v>8.2000000000000003E-2</v>
      </c>
      <c r="O21" t="s">
        <v>20</v>
      </c>
      <c r="Q21" t="s">
        <v>4</v>
      </c>
      <c r="S21">
        <v>3.827</v>
      </c>
      <c r="T21">
        <v>0.45900000000000002</v>
      </c>
      <c r="U21">
        <v>3.2000000000000001E-2</v>
      </c>
      <c r="V21">
        <v>377.16</v>
      </c>
      <c r="W21">
        <v>9.6199999999999992</v>
      </c>
      <c r="X21">
        <v>9.6199999999999992</v>
      </c>
      <c r="Y21">
        <v>8.2000000000000003E-2</v>
      </c>
      <c r="AC21">
        <f t="shared" si="1"/>
        <v>0</v>
      </c>
      <c r="AD21">
        <f t="shared" si="1"/>
        <v>0</v>
      </c>
      <c r="AE21">
        <f t="shared" si="1"/>
        <v>0</v>
      </c>
      <c r="AF21">
        <f t="shared" si="1"/>
        <v>-0.16311269887057045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3.827</v>
      </c>
      <c r="G22">
        <v>0.45900000000000002</v>
      </c>
      <c r="H22">
        <v>3.2000000000000001E-2</v>
      </c>
      <c r="I22">
        <v>806.21</v>
      </c>
      <c r="J22">
        <v>9.6199999999999992</v>
      </c>
      <c r="K22">
        <v>9.6199999999999992</v>
      </c>
      <c r="L22">
        <v>8.2000000000000003E-2</v>
      </c>
      <c r="O22" t="s">
        <v>21</v>
      </c>
      <c r="Q22" t="s">
        <v>4</v>
      </c>
      <c r="S22">
        <v>3.827</v>
      </c>
      <c r="T22">
        <v>0.45900000000000002</v>
      </c>
      <c r="U22">
        <v>3.2000000000000001E-2</v>
      </c>
      <c r="V22">
        <v>673.12</v>
      </c>
      <c r="W22">
        <v>9.6199999999999992</v>
      </c>
      <c r="X22">
        <v>9.6199999999999992</v>
      </c>
      <c r="Y22">
        <v>8.2000000000000003E-2</v>
      </c>
      <c r="AC22">
        <f t="shared" si="1"/>
        <v>0</v>
      </c>
      <c r="AD22">
        <f t="shared" si="1"/>
        <v>0</v>
      </c>
      <c r="AE22">
        <f t="shared" si="1"/>
        <v>0</v>
      </c>
      <c r="AF22">
        <f t="shared" si="1"/>
        <v>-0.16508105828506223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1.8779999999999999</v>
      </c>
      <c r="G23">
        <v>0.21199999999999999</v>
      </c>
      <c r="H23">
        <v>1.0999999999999999E-2</v>
      </c>
      <c r="I23">
        <v>111.38</v>
      </c>
      <c r="J23">
        <v>9.69</v>
      </c>
      <c r="K23">
        <v>9.69</v>
      </c>
      <c r="L23">
        <v>3.5999999999999997E-2</v>
      </c>
      <c r="O23" t="s">
        <v>22</v>
      </c>
      <c r="Q23" t="s">
        <v>4</v>
      </c>
      <c r="S23">
        <v>1.8779999999999999</v>
      </c>
      <c r="T23">
        <v>0.21199999999999999</v>
      </c>
      <c r="U23">
        <v>1.0999999999999999E-2</v>
      </c>
      <c r="V23">
        <v>111.38</v>
      </c>
      <c r="W23">
        <v>9.69</v>
      </c>
      <c r="X23">
        <v>9.69</v>
      </c>
      <c r="Y23">
        <v>3.5999999999999997E-2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1.8779999999999999</v>
      </c>
      <c r="G24">
        <v>0.21199999999999999</v>
      </c>
      <c r="H24">
        <v>1.0999999999999999E-2</v>
      </c>
      <c r="I24">
        <v>1068.3900000000001</v>
      </c>
      <c r="J24">
        <v>9.69</v>
      </c>
      <c r="K24">
        <v>9.69</v>
      </c>
      <c r="L24">
        <v>3.5999999999999997E-2</v>
      </c>
      <c r="O24" t="s">
        <v>23</v>
      </c>
      <c r="Q24" t="s">
        <v>4</v>
      </c>
      <c r="S24">
        <v>1.8779999999999999</v>
      </c>
      <c r="T24">
        <v>0.21199999999999999</v>
      </c>
      <c r="U24">
        <v>1.0999999999999999E-2</v>
      </c>
      <c r="V24">
        <v>908</v>
      </c>
      <c r="W24">
        <v>9.69</v>
      </c>
      <c r="X24">
        <v>9.69</v>
      </c>
      <c r="Y24">
        <v>3.5999999999999997E-2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-0.15012308239500566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1.8779999999999999</v>
      </c>
      <c r="G25">
        <v>0.21199999999999999</v>
      </c>
      <c r="H25">
        <v>1.0999999999999999E-2</v>
      </c>
      <c r="I25">
        <v>2987.51</v>
      </c>
      <c r="J25">
        <v>9.69</v>
      </c>
      <c r="K25">
        <v>9.69</v>
      </c>
      <c r="L25">
        <v>3.5999999999999997E-2</v>
      </c>
      <c r="O25" t="s">
        <v>24</v>
      </c>
      <c r="Q25" t="s">
        <v>4</v>
      </c>
      <c r="S25">
        <v>1.8779999999999999</v>
      </c>
      <c r="T25">
        <v>0.21199999999999999</v>
      </c>
      <c r="U25">
        <v>1.0999999999999999E-2</v>
      </c>
      <c r="V25">
        <v>2505.5</v>
      </c>
      <c r="W25">
        <v>9.69</v>
      </c>
      <c r="X25">
        <v>9.69</v>
      </c>
      <c r="Y25">
        <v>3.5999999999999997E-2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-0.16134171935826164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1.8779999999999999</v>
      </c>
      <c r="G26">
        <v>0.21199999999999999</v>
      </c>
      <c r="H26">
        <v>1.0999999999999999E-2</v>
      </c>
      <c r="I26">
        <v>5842.58</v>
      </c>
      <c r="J26">
        <v>9.69</v>
      </c>
      <c r="K26">
        <v>9.69</v>
      </c>
      <c r="L26">
        <v>3.5999999999999997E-2</v>
      </c>
      <c r="O26" t="s">
        <v>25</v>
      </c>
      <c r="Q26" t="s">
        <v>4</v>
      </c>
      <c r="S26">
        <v>1.8779999999999999</v>
      </c>
      <c r="T26">
        <v>0.21199999999999999</v>
      </c>
      <c r="U26">
        <v>1.0999999999999999E-2</v>
      </c>
      <c r="V26">
        <v>4882.1000000000004</v>
      </c>
      <c r="W26">
        <v>9.69</v>
      </c>
      <c r="X26">
        <v>9.69</v>
      </c>
      <c r="Y26">
        <v>3.5999999999999997E-2</v>
      </c>
      <c r="AC26">
        <f t="shared" si="1"/>
        <v>0</v>
      </c>
      <c r="AD26">
        <f t="shared" si="1"/>
        <v>0</v>
      </c>
      <c r="AE26">
        <f t="shared" si="1"/>
        <v>0</v>
      </c>
      <c r="AF26">
        <f t="shared" si="1"/>
        <v>-0.16439312769358735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1.8779999999999999</v>
      </c>
      <c r="G27">
        <v>0.21199999999999999</v>
      </c>
      <c r="H27">
        <v>1.0999999999999999E-2</v>
      </c>
      <c r="I27">
        <v>13110.32</v>
      </c>
      <c r="J27">
        <v>9.69</v>
      </c>
      <c r="K27">
        <v>9.69</v>
      </c>
      <c r="L27">
        <v>3.5999999999999997E-2</v>
      </c>
      <c r="O27" t="s">
        <v>26</v>
      </c>
      <c r="Q27" t="s">
        <v>4</v>
      </c>
      <c r="S27">
        <v>1.8779999999999999</v>
      </c>
      <c r="T27">
        <v>0.21199999999999999</v>
      </c>
      <c r="U27">
        <v>1.0999999999999999E-2</v>
      </c>
      <c r="V27">
        <v>10931.84</v>
      </c>
      <c r="W27">
        <v>9.69</v>
      </c>
      <c r="X27">
        <v>9.69</v>
      </c>
      <c r="Y27">
        <v>3.5999999999999997E-2</v>
      </c>
      <c r="AC27">
        <f t="shared" si="1"/>
        <v>0</v>
      </c>
      <c r="AD27">
        <f t="shared" si="1"/>
        <v>0</v>
      </c>
      <c r="AE27">
        <f t="shared" si="1"/>
        <v>0</v>
      </c>
      <c r="AF27">
        <f t="shared" si="1"/>
        <v>-0.1661652804813307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43.451999999999998</v>
      </c>
      <c r="G28">
        <v>3.34</v>
      </c>
      <c r="H28">
        <v>1.994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43.341999999999999</v>
      </c>
      <c r="T28">
        <v>3.2290000000000001</v>
      </c>
      <c r="U28">
        <v>1.8839999999999999</v>
      </c>
      <c r="V28">
        <v>0</v>
      </c>
      <c r="W28">
        <v>0</v>
      </c>
      <c r="X28">
        <v>0</v>
      </c>
      <c r="Y28">
        <v>0</v>
      </c>
      <c r="AC28">
        <f t="shared" si="1"/>
        <v>-2.5315290435422868E-3</v>
      </c>
      <c r="AD28">
        <f t="shared" si="1"/>
        <v>-3.3233532934131671E-2</v>
      </c>
      <c r="AE28">
        <f t="shared" si="1"/>
        <v>-5.5165496489468453E-2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-7.5049999999999999</v>
      </c>
      <c r="G29">
        <v>-0.94399999999999995</v>
      </c>
      <c r="H29">
        <v>-0.11700000000000001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-7.5049999999999999</v>
      </c>
      <c r="T29">
        <v>-0.94399999999999995</v>
      </c>
      <c r="U29">
        <v>-0.11700000000000001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-5.915</v>
      </c>
      <c r="G30">
        <v>-0.73799999999999999</v>
      </c>
      <c r="H30">
        <v>-8.5000000000000006E-2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-5.915</v>
      </c>
      <c r="T30">
        <v>-0.73799999999999999</v>
      </c>
      <c r="U30">
        <v>-8.5000000000000006E-2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-7.5049999999999999</v>
      </c>
      <c r="G31">
        <v>-0.94399999999999995</v>
      </c>
      <c r="H31">
        <v>-0.11700000000000001</v>
      </c>
      <c r="I31">
        <v>0</v>
      </c>
      <c r="J31">
        <v>0</v>
      </c>
      <c r="K31">
        <v>0</v>
      </c>
      <c r="L31">
        <v>0.20899999999999999</v>
      </c>
      <c r="O31" t="s">
        <v>30</v>
      </c>
      <c r="Q31" t="s">
        <v>4</v>
      </c>
      <c r="S31">
        <v>-7.5049999999999999</v>
      </c>
      <c r="T31">
        <v>-0.94399999999999995</v>
      </c>
      <c r="U31">
        <v>-0.11700000000000001</v>
      </c>
      <c r="V31">
        <v>0</v>
      </c>
      <c r="W31">
        <v>0</v>
      </c>
      <c r="X31">
        <v>0</v>
      </c>
      <c r="Y31">
        <v>0.20899999999999999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-7.5049999999999999</v>
      </c>
      <c r="G32">
        <v>-0.94399999999999995</v>
      </c>
      <c r="H32">
        <v>-0.11700000000000001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-7.5049999999999999</v>
      </c>
      <c r="T32">
        <v>-0.94399999999999995</v>
      </c>
      <c r="U32">
        <v>-0.11700000000000001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-5.915</v>
      </c>
      <c r="G33">
        <v>-0.73799999999999999</v>
      </c>
      <c r="H33">
        <v>-8.5000000000000006E-2</v>
      </c>
      <c r="I33">
        <v>0</v>
      </c>
      <c r="J33">
        <v>0</v>
      </c>
      <c r="K33">
        <v>0</v>
      </c>
      <c r="L33">
        <v>0.14000000000000001</v>
      </c>
      <c r="O33" t="s">
        <v>32</v>
      </c>
      <c r="Q33" t="s">
        <v>4</v>
      </c>
      <c r="S33">
        <v>-5.915</v>
      </c>
      <c r="T33">
        <v>-0.73799999999999999</v>
      </c>
      <c r="U33">
        <v>-8.5000000000000006E-2</v>
      </c>
      <c r="V33">
        <v>0</v>
      </c>
      <c r="W33">
        <v>0</v>
      </c>
      <c r="X33">
        <v>0</v>
      </c>
      <c r="Y33">
        <v>0.14000000000000001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-5.915</v>
      </c>
      <c r="G34">
        <v>-0.73799999999999999</v>
      </c>
      <c r="H34">
        <v>-8.5000000000000006E-2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-5.915</v>
      </c>
      <c r="T34">
        <v>-0.73799999999999999</v>
      </c>
      <c r="U34">
        <v>-8.5000000000000006E-2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-2.8889999999999998</v>
      </c>
      <c r="G35">
        <v>-0.34599999999999997</v>
      </c>
      <c r="H35">
        <v>-2.4E-2</v>
      </c>
      <c r="I35">
        <v>69.709999999999994</v>
      </c>
      <c r="J35">
        <v>0</v>
      </c>
      <c r="K35">
        <v>0</v>
      </c>
      <c r="L35">
        <v>0.11</v>
      </c>
      <c r="O35" t="s">
        <v>34</v>
      </c>
      <c r="Q35" t="s">
        <v>4</v>
      </c>
      <c r="S35">
        <v>-2.8889999999999998</v>
      </c>
      <c r="T35">
        <v>-0.34599999999999997</v>
      </c>
      <c r="U35">
        <v>-2.4E-2</v>
      </c>
      <c r="V35">
        <v>69.709999999999994</v>
      </c>
      <c r="W35">
        <v>0</v>
      </c>
      <c r="X35">
        <v>0</v>
      </c>
      <c r="Y35">
        <v>0.11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-2.8889999999999998</v>
      </c>
      <c r="G36">
        <v>-0.34599999999999997</v>
      </c>
      <c r="H36">
        <v>-2.4E-2</v>
      </c>
      <c r="I36">
        <v>69.709999999999994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-2.8889999999999998</v>
      </c>
      <c r="T36">
        <v>-0.34599999999999997</v>
      </c>
      <c r="U36">
        <v>-2.4E-2</v>
      </c>
      <c r="V36">
        <v>69.709999999999994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7.6749999999999998</v>
      </c>
      <c r="G39">
        <v>0.96499999999999997</v>
      </c>
      <c r="H39">
        <v>0.11899999999999999</v>
      </c>
      <c r="I39">
        <v>10.66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7.6749999999999998</v>
      </c>
      <c r="T39">
        <v>0.96499999999999997</v>
      </c>
      <c r="U39">
        <v>0.11899999999999999</v>
      </c>
      <c r="V39">
        <v>11.35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6.4727954971857363E-2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7.6749999999999998</v>
      </c>
      <c r="G40">
        <v>0.96499999999999997</v>
      </c>
      <c r="H40">
        <v>0.11899999999999999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7.6749999999999998</v>
      </c>
      <c r="T40">
        <v>0.96499999999999997</v>
      </c>
      <c r="U40">
        <v>0.11899999999999999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6.9340000000000002</v>
      </c>
      <c r="G41">
        <v>0.872</v>
      </c>
      <c r="H41">
        <v>0.108</v>
      </c>
      <c r="I41">
        <v>9.82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6.9340000000000002</v>
      </c>
      <c r="T41">
        <v>0.872</v>
      </c>
      <c r="U41">
        <v>0.108</v>
      </c>
      <c r="V41">
        <v>11.2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0.14052953156822801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6.9340000000000002</v>
      </c>
      <c r="G42">
        <v>0.872</v>
      </c>
      <c r="H42">
        <v>0.108</v>
      </c>
      <c r="I42">
        <v>12.58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6.9340000000000002</v>
      </c>
      <c r="T42">
        <v>0.872</v>
      </c>
      <c r="U42">
        <v>0.108</v>
      </c>
      <c r="V42">
        <v>13.5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7.3131955484896649E-2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6.9340000000000002</v>
      </c>
      <c r="G43">
        <v>0.872</v>
      </c>
      <c r="H43">
        <v>0.108</v>
      </c>
      <c r="I43">
        <v>20.49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6.9340000000000002</v>
      </c>
      <c r="T43">
        <v>0.872</v>
      </c>
      <c r="U43">
        <v>0.108</v>
      </c>
      <c r="V43">
        <v>20.079999999999998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-2.0009760858955596E-2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6.9340000000000002</v>
      </c>
      <c r="G44">
        <v>0.872</v>
      </c>
      <c r="H44">
        <v>0.108</v>
      </c>
      <c r="I44">
        <v>32.78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6.9340000000000002</v>
      </c>
      <c r="T44">
        <v>0.872</v>
      </c>
      <c r="U44">
        <v>0.108</v>
      </c>
      <c r="V44">
        <v>30.31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-7.5350823672971398E-2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6.9340000000000002</v>
      </c>
      <c r="G45">
        <v>0.872</v>
      </c>
      <c r="H45">
        <v>0.108</v>
      </c>
      <c r="I45">
        <v>69.22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6.9340000000000002</v>
      </c>
      <c r="T45">
        <v>0.872</v>
      </c>
      <c r="U45">
        <v>0.108</v>
      </c>
      <c r="V45">
        <v>60.65</v>
      </c>
      <c r="W45">
        <v>0</v>
      </c>
      <c r="X45">
        <v>0</v>
      </c>
      <c r="Y45"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-0.12380814793412309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6.9340000000000002</v>
      </c>
      <c r="G46">
        <v>0.872</v>
      </c>
      <c r="H46">
        <v>0.108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6.9340000000000002</v>
      </c>
      <c r="T46">
        <v>0.872</v>
      </c>
      <c r="U46">
        <v>0.108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4.4290000000000003</v>
      </c>
      <c r="G47">
        <v>0.55000000000000004</v>
      </c>
      <c r="H47">
        <v>6.0999999999999999E-2</v>
      </c>
      <c r="I47">
        <v>9.82</v>
      </c>
      <c r="J47">
        <v>7.12</v>
      </c>
      <c r="K47">
        <v>7.12</v>
      </c>
      <c r="L47">
        <v>9.6000000000000002E-2</v>
      </c>
      <c r="O47" t="s">
        <v>12</v>
      </c>
      <c r="Q47" t="s">
        <v>37</v>
      </c>
      <c r="S47">
        <v>4.4290000000000003</v>
      </c>
      <c r="T47">
        <v>0.55000000000000004</v>
      </c>
      <c r="U47">
        <v>6.0999999999999999E-2</v>
      </c>
      <c r="V47">
        <v>9.82</v>
      </c>
      <c r="W47">
        <v>7.12</v>
      </c>
      <c r="X47">
        <v>7.12</v>
      </c>
      <c r="Y47">
        <v>9.6000000000000002E-2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4.4290000000000003</v>
      </c>
      <c r="G48">
        <v>0.55000000000000004</v>
      </c>
      <c r="H48">
        <v>6.0999999999999999E-2</v>
      </c>
      <c r="I48">
        <v>109.65</v>
      </c>
      <c r="J48">
        <v>7.12</v>
      </c>
      <c r="K48">
        <v>7.12</v>
      </c>
      <c r="L48">
        <v>9.6000000000000002E-2</v>
      </c>
      <c r="O48" t="s">
        <v>13</v>
      </c>
      <c r="Q48" t="s">
        <v>37</v>
      </c>
      <c r="S48">
        <v>4.4290000000000003</v>
      </c>
      <c r="T48">
        <v>0.55000000000000004</v>
      </c>
      <c r="U48">
        <v>6.0999999999999999E-2</v>
      </c>
      <c r="V48">
        <v>92.92</v>
      </c>
      <c r="W48">
        <v>7.12</v>
      </c>
      <c r="X48">
        <v>7.12</v>
      </c>
      <c r="Y48">
        <v>9.6000000000000002E-2</v>
      </c>
      <c r="AC48">
        <f t="shared" si="1"/>
        <v>0</v>
      </c>
      <c r="AD48">
        <f t="shared" si="1"/>
        <v>0</v>
      </c>
      <c r="AE48">
        <f t="shared" si="1"/>
        <v>0</v>
      </c>
      <c r="AF48">
        <f t="shared" si="1"/>
        <v>-0.15257637938896493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4.4290000000000003</v>
      </c>
      <c r="G49">
        <v>0.55000000000000004</v>
      </c>
      <c r="H49">
        <v>6.0999999999999999E-2</v>
      </c>
      <c r="I49">
        <v>187.15</v>
      </c>
      <c r="J49">
        <v>7.12</v>
      </c>
      <c r="K49">
        <v>7.12</v>
      </c>
      <c r="L49">
        <v>9.6000000000000002E-2</v>
      </c>
      <c r="O49" t="s">
        <v>14</v>
      </c>
      <c r="Q49" t="s">
        <v>37</v>
      </c>
      <c r="S49">
        <v>4.4290000000000003</v>
      </c>
      <c r="T49">
        <v>0.55000000000000004</v>
      </c>
      <c r="U49">
        <v>6.0999999999999999E-2</v>
      </c>
      <c r="V49">
        <v>157.43</v>
      </c>
      <c r="W49">
        <v>7.12</v>
      </c>
      <c r="X49">
        <v>7.12</v>
      </c>
      <c r="Y49">
        <v>9.6000000000000002E-2</v>
      </c>
      <c r="AC49">
        <f t="shared" si="1"/>
        <v>0</v>
      </c>
      <c r="AD49">
        <f t="shared" si="1"/>
        <v>0</v>
      </c>
      <c r="AE49">
        <f t="shared" si="1"/>
        <v>0</v>
      </c>
      <c r="AF49">
        <f t="shared" si="1"/>
        <v>-0.15880309911835425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4.4290000000000003</v>
      </c>
      <c r="G50">
        <v>0.55000000000000004</v>
      </c>
      <c r="H50">
        <v>6.0999999999999999E-2</v>
      </c>
      <c r="I50">
        <v>288.47000000000003</v>
      </c>
      <c r="J50">
        <v>7.12</v>
      </c>
      <c r="K50">
        <v>7.12</v>
      </c>
      <c r="L50">
        <v>9.6000000000000002E-2</v>
      </c>
      <c r="O50" t="s">
        <v>15</v>
      </c>
      <c r="Q50" t="s">
        <v>37</v>
      </c>
      <c r="S50">
        <v>4.4290000000000003</v>
      </c>
      <c r="T50">
        <v>0.55000000000000004</v>
      </c>
      <c r="U50">
        <v>6.0999999999999999E-2</v>
      </c>
      <c r="V50">
        <v>241.77</v>
      </c>
      <c r="W50">
        <v>7.12</v>
      </c>
      <c r="X50">
        <v>7.12</v>
      </c>
      <c r="Y50">
        <v>9.6000000000000002E-2</v>
      </c>
      <c r="AC50">
        <f t="shared" si="1"/>
        <v>0</v>
      </c>
      <c r="AD50">
        <f t="shared" si="1"/>
        <v>0</v>
      </c>
      <c r="AE50">
        <f t="shared" si="1"/>
        <v>0</v>
      </c>
      <c r="AF50">
        <f t="shared" si="1"/>
        <v>-0.16188858460151839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4.4290000000000003</v>
      </c>
      <c r="G51">
        <v>0.55000000000000004</v>
      </c>
      <c r="H51">
        <v>6.0999999999999999E-2</v>
      </c>
      <c r="I51">
        <v>514.35</v>
      </c>
      <c r="J51">
        <v>7.12</v>
      </c>
      <c r="K51">
        <v>7.12</v>
      </c>
      <c r="L51">
        <v>9.6000000000000002E-2</v>
      </c>
      <c r="O51" t="s">
        <v>16</v>
      </c>
      <c r="Q51" t="s">
        <v>37</v>
      </c>
      <c r="S51">
        <v>4.4290000000000003</v>
      </c>
      <c r="T51">
        <v>0.55000000000000004</v>
      </c>
      <c r="U51">
        <v>6.0999999999999999E-2</v>
      </c>
      <c r="V51">
        <v>429.79</v>
      </c>
      <c r="W51">
        <v>7.12</v>
      </c>
      <c r="X51">
        <v>7.12</v>
      </c>
      <c r="Y51">
        <v>9.6000000000000002E-2</v>
      </c>
      <c r="AC51">
        <f t="shared" si="1"/>
        <v>0</v>
      </c>
      <c r="AD51">
        <f t="shared" si="1"/>
        <v>0</v>
      </c>
      <c r="AE51">
        <f t="shared" si="1"/>
        <v>0</v>
      </c>
      <c r="AF51">
        <f t="shared" si="1"/>
        <v>-0.16440167201322056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5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27.606000000000002</v>
      </c>
      <c r="G62">
        <v>2.1219999999999999</v>
      </c>
      <c r="H62">
        <v>1.2669999999999999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27.535</v>
      </c>
      <c r="T62">
        <v>2.052</v>
      </c>
      <c r="U62">
        <v>1.1970000000000001</v>
      </c>
      <c r="V62">
        <v>0</v>
      </c>
      <c r="W62">
        <v>0</v>
      </c>
      <c r="X62">
        <v>0</v>
      </c>
      <c r="Y62">
        <v>0</v>
      </c>
      <c r="AC62">
        <f t="shared" si="3"/>
        <v>-2.5719046584076468E-3</v>
      </c>
      <c r="AD62">
        <f t="shared" si="2"/>
        <v>-3.2987747408105485E-2</v>
      </c>
      <c r="AE62">
        <f t="shared" si="2"/>
        <v>-5.5248618784530266E-2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-7.5049999999999999</v>
      </c>
      <c r="G63">
        <v>-0.94399999999999995</v>
      </c>
      <c r="H63">
        <v>-0.11700000000000001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-7.5049999999999999</v>
      </c>
      <c r="T63">
        <v>-0.94399999999999995</v>
      </c>
      <c r="U63">
        <v>-0.11700000000000001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-7.5049999999999999</v>
      </c>
      <c r="G65">
        <v>-0.94399999999999995</v>
      </c>
      <c r="H65">
        <v>-0.11700000000000001</v>
      </c>
      <c r="I65">
        <v>0</v>
      </c>
      <c r="J65">
        <v>0</v>
      </c>
      <c r="K65">
        <v>0</v>
      </c>
      <c r="L65">
        <v>0.20899999999999999</v>
      </c>
      <c r="O65" t="s">
        <v>30</v>
      </c>
      <c r="Q65" t="s">
        <v>37</v>
      </c>
      <c r="S65">
        <v>-7.5049999999999999</v>
      </c>
      <c r="T65">
        <v>-0.94399999999999995</v>
      </c>
      <c r="U65">
        <v>-0.11700000000000001</v>
      </c>
      <c r="V65">
        <v>0</v>
      </c>
      <c r="W65">
        <v>0</v>
      </c>
      <c r="X65">
        <v>0</v>
      </c>
      <c r="Y65">
        <v>0.20899999999999999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5.9269999999999996</v>
      </c>
      <c r="G73">
        <v>0.745</v>
      </c>
      <c r="H73">
        <v>9.1999999999999998E-2</v>
      </c>
      <c r="I73">
        <v>8.23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5.9269999999999996</v>
      </c>
      <c r="T73">
        <v>0.745</v>
      </c>
      <c r="U73">
        <v>9.1999999999999998E-2</v>
      </c>
      <c r="V73">
        <v>8.77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6.5613608748481059E-2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5.9269999999999996</v>
      </c>
      <c r="G74">
        <v>0.745</v>
      </c>
      <c r="H74">
        <v>9.1999999999999998E-2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5.9269999999999996</v>
      </c>
      <c r="T74">
        <v>0.745</v>
      </c>
      <c r="U74">
        <v>9.1999999999999998E-2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5.3550000000000004</v>
      </c>
      <c r="G75">
        <v>0.67300000000000004</v>
      </c>
      <c r="H75">
        <v>8.3000000000000004E-2</v>
      </c>
      <c r="I75">
        <v>7.59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5.3550000000000004</v>
      </c>
      <c r="T75">
        <v>0.67300000000000004</v>
      </c>
      <c r="U75">
        <v>8.3000000000000004E-2</v>
      </c>
      <c r="V75">
        <v>8.65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0.13965744400527016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5.3550000000000004</v>
      </c>
      <c r="G76">
        <v>0.67300000000000004</v>
      </c>
      <c r="H76">
        <v>8.3000000000000004E-2</v>
      </c>
      <c r="I76">
        <v>9.7100000000000009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5.3550000000000004</v>
      </c>
      <c r="T76">
        <v>0.67300000000000004</v>
      </c>
      <c r="U76">
        <v>8.3000000000000004E-2</v>
      </c>
      <c r="V76">
        <v>10.42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7.3120494335736252E-2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5.3550000000000004</v>
      </c>
      <c r="G77">
        <v>0.67300000000000004</v>
      </c>
      <c r="H77">
        <v>8.3000000000000004E-2</v>
      </c>
      <c r="I77">
        <v>15.82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5.3550000000000004</v>
      </c>
      <c r="T77">
        <v>0.67300000000000004</v>
      </c>
      <c r="U77">
        <v>8.3000000000000004E-2</v>
      </c>
      <c r="V77">
        <v>15.51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-1.9595448798988654E-2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5.3550000000000004</v>
      </c>
      <c r="G78">
        <v>0.67300000000000004</v>
      </c>
      <c r="H78">
        <v>8.3000000000000004E-2</v>
      </c>
      <c r="I78">
        <v>25.31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5.3550000000000004</v>
      </c>
      <c r="T78">
        <v>0.67300000000000004</v>
      </c>
      <c r="U78">
        <v>8.3000000000000004E-2</v>
      </c>
      <c r="V78">
        <v>23.41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-7.5069142631370947E-2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5.3550000000000004</v>
      </c>
      <c r="G79">
        <v>0.67300000000000004</v>
      </c>
      <c r="H79">
        <v>8.3000000000000004E-2</v>
      </c>
      <c r="I79">
        <v>53.46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5.3550000000000004</v>
      </c>
      <c r="T79">
        <v>0.67300000000000004</v>
      </c>
      <c r="U79">
        <v>8.3000000000000004E-2</v>
      </c>
      <c r="V79">
        <v>46.84</v>
      </c>
      <c r="W79">
        <v>0</v>
      </c>
      <c r="X79">
        <v>0</v>
      </c>
      <c r="Y79"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-0.12383090160867934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5.3550000000000004</v>
      </c>
      <c r="G80">
        <v>0.67300000000000004</v>
      </c>
      <c r="H80">
        <v>8.3000000000000004E-2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5.3550000000000004</v>
      </c>
      <c r="T80">
        <v>0.67300000000000004</v>
      </c>
      <c r="U80">
        <v>8.3000000000000004E-2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3.42</v>
      </c>
      <c r="G81">
        <v>0.42499999999999999</v>
      </c>
      <c r="H81">
        <v>4.7E-2</v>
      </c>
      <c r="I81">
        <v>7.58</v>
      </c>
      <c r="J81">
        <v>5.5</v>
      </c>
      <c r="K81">
        <v>5.5</v>
      </c>
      <c r="L81">
        <v>7.3999999999999996E-2</v>
      </c>
      <c r="O81" t="s">
        <v>12</v>
      </c>
      <c r="Q81" t="s">
        <v>39</v>
      </c>
      <c r="S81">
        <v>3.42</v>
      </c>
      <c r="T81">
        <v>0.42499999999999999</v>
      </c>
      <c r="U81">
        <v>4.7E-2</v>
      </c>
      <c r="V81">
        <v>7.58</v>
      </c>
      <c r="W81">
        <v>5.5</v>
      </c>
      <c r="X81">
        <v>5.5</v>
      </c>
      <c r="Y81">
        <v>7.3999999999999996E-2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3.42</v>
      </c>
      <c r="G82">
        <v>0.42499999999999999</v>
      </c>
      <c r="H82">
        <v>4.7E-2</v>
      </c>
      <c r="I82">
        <v>84.68</v>
      </c>
      <c r="J82">
        <v>5.5</v>
      </c>
      <c r="K82">
        <v>5.5</v>
      </c>
      <c r="L82">
        <v>7.3999999999999996E-2</v>
      </c>
      <c r="O82" t="s">
        <v>13</v>
      </c>
      <c r="Q82" t="s">
        <v>39</v>
      </c>
      <c r="S82">
        <v>3.42</v>
      </c>
      <c r="T82">
        <v>0.42499999999999999</v>
      </c>
      <c r="U82">
        <v>4.7E-2</v>
      </c>
      <c r="V82">
        <v>71.760000000000005</v>
      </c>
      <c r="W82">
        <v>5.5</v>
      </c>
      <c r="X82">
        <v>5.5</v>
      </c>
      <c r="Y82">
        <v>7.3999999999999996E-2</v>
      </c>
      <c r="AC82">
        <f t="shared" si="3"/>
        <v>0</v>
      </c>
      <c r="AD82">
        <f t="shared" si="3"/>
        <v>0</v>
      </c>
      <c r="AE82">
        <f t="shared" si="3"/>
        <v>0</v>
      </c>
      <c r="AF82">
        <f t="shared" si="3"/>
        <v>-0.15257439773264053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3.42</v>
      </c>
      <c r="G83">
        <v>0.42499999999999999</v>
      </c>
      <c r="H83">
        <v>4.7E-2</v>
      </c>
      <c r="I83">
        <v>144.54</v>
      </c>
      <c r="J83">
        <v>5.5</v>
      </c>
      <c r="K83">
        <v>5.5</v>
      </c>
      <c r="L83">
        <v>7.3999999999999996E-2</v>
      </c>
      <c r="O83" t="s">
        <v>14</v>
      </c>
      <c r="Q83" t="s">
        <v>39</v>
      </c>
      <c r="S83">
        <v>3.42</v>
      </c>
      <c r="T83">
        <v>0.42499999999999999</v>
      </c>
      <c r="U83">
        <v>4.7E-2</v>
      </c>
      <c r="V83">
        <v>121.59</v>
      </c>
      <c r="W83">
        <v>5.5</v>
      </c>
      <c r="X83">
        <v>5.5</v>
      </c>
      <c r="Y83">
        <v>7.3999999999999996E-2</v>
      </c>
      <c r="AC83">
        <f t="shared" si="3"/>
        <v>0</v>
      </c>
      <c r="AD83">
        <f t="shared" si="3"/>
        <v>0</v>
      </c>
      <c r="AE83">
        <f t="shared" si="3"/>
        <v>0</v>
      </c>
      <c r="AF83">
        <f t="shared" si="3"/>
        <v>-0.15877957658779571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3.42</v>
      </c>
      <c r="G84">
        <v>0.42499999999999999</v>
      </c>
      <c r="H84">
        <v>4.7E-2</v>
      </c>
      <c r="I84">
        <v>222.79</v>
      </c>
      <c r="J84">
        <v>5.5</v>
      </c>
      <c r="K84">
        <v>5.5</v>
      </c>
      <c r="L84">
        <v>7.3999999999999996E-2</v>
      </c>
      <c r="O84" t="s">
        <v>15</v>
      </c>
      <c r="Q84" t="s">
        <v>39</v>
      </c>
      <c r="S84">
        <v>3.42</v>
      </c>
      <c r="T84">
        <v>0.42499999999999999</v>
      </c>
      <c r="U84">
        <v>4.7E-2</v>
      </c>
      <c r="V84">
        <v>186.72</v>
      </c>
      <c r="W84">
        <v>5.5</v>
      </c>
      <c r="X84">
        <v>5.5</v>
      </c>
      <c r="Y84">
        <v>7.3999999999999996E-2</v>
      </c>
      <c r="AC84">
        <f t="shared" si="3"/>
        <v>0</v>
      </c>
      <c r="AD84">
        <f t="shared" si="3"/>
        <v>0</v>
      </c>
      <c r="AE84">
        <f t="shared" si="3"/>
        <v>0</v>
      </c>
      <c r="AF84">
        <f t="shared" si="3"/>
        <v>-0.16190134207100854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3.42</v>
      </c>
      <c r="G85">
        <v>0.42499999999999999</v>
      </c>
      <c r="H85">
        <v>4.7E-2</v>
      </c>
      <c r="I85">
        <v>397.24</v>
      </c>
      <c r="J85">
        <v>5.5</v>
      </c>
      <c r="K85">
        <v>5.5</v>
      </c>
      <c r="L85">
        <v>7.3999999999999996E-2</v>
      </c>
      <c r="O85" t="s">
        <v>16</v>
      </c>
      <c r="Q85" t="s">
        <v>39</v>
      </c>
      <c r="S85">
        <v>3.42</v>
      </c>
      <c r="T85">
        <v>0.42499999999999999</v>
      </c>
      <c r="U85">
        <v>4.7E-2</v>
      </c>
      <c r="V85">
        <v>331.94</v>
      </c>
      <c r="W85">
        <v>5.5</v>
      </c>
      <c r="X85">
        <v>5.5</v>
      </c>
      <c r="Y85">
        <v>7.3999999999999996E-2</v>
      </c>
      <c r="AC85">
        <f t="shared" si="3"/>
        <v>0</v>
      </c>
      <c r="AD85">
        <f t="shared" si="3"/>
        <v>0</v>
      </c>
      <c r="AE85">
        <f t="shared" si="3"/>
        <v>0</v>
      </c>
      <c r="AF85">
        <f t="shared" si="3"/>
        <v>-0.16438425133420603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3.0619999999999998</v>
      </c>
      <c r="G86">
        <v>0.36699999999999999</v>
      </c>
      <c r="H86">
        <v>2.5999999999999999E-2</v>
      </c>
      <c r="I86">
        <v>9.65</v>
      </c>
      <c r="J86">
        <v>7.69</v>
      </c>
      <c r="K86">
        <v>7.69</v>
      </c>
      <c r="L86">
        <v>6.5000000000000002E-2</v>
      </c>
      <c r="O86" t="s">
        <v>17</v>
      </c>
      <c r="Q86" t="s">
        <v>39</v>
      </c>
      <c r="S86">
        <v>3.0619999999999998</v>
      </c>
      <c r="T86">
        <v>0.36699999999999999</v>
      </c>
      <c r="U86">
        <v>2.5999999999999999E-2</v>
      </c>
      <c r="V86">
        <v>9.65</v>
      </c>
      <c r="W86">
        <v>7.69</v>
      </c>
      <c r="X86">
        <v>7.69</v>
      </c>
      <c r="Y86">
        <v>6.5000000000000002E-2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3.0619999999999998</v>
      </c>
      <c r="G87">
        <v>0.36699999999999999</v>
      </c>
      <c r="H87">
        <v>2.5999999999999999E-2</v>
      </c>
      <c r="I87">
        <v>135.37</v>
      </c>
      <c r="J87">
        <v>7.69</v>
      </c>
      <c r="K87">
        <v>7.69</v>
      </c>
      <c r="L87">
        <v>6.5000000000000002E-2</v>
      </c>
      <c r="O87" t="s">
        <v>18</v>
      </c>
      <c r="Q87" t="s">
        <v>39</v>
      </c>
      <c r="S87">
        <v>3.0619999999999998</v>
      </c>
      <c r="T87">
        <v>0.36699999999999999</v>
      </c>
      <c r="U87">
        <v>2.5999999999999999E-2</v>
      </c>
      <c r="V87">
        <v>114.3</v>
      </c>
      <c r="W87">
        <v>7.69</v>
      </c>
      <c r="X87">
        <v>7.69</v>
      </c>
      <c r="Y87">
        <v>6.5000000000000002E-2</v>
      </c>
      <c r="AC87">
        <f t="shared" si="3"/>
        <v>0</v>
      </c>
      <c r="AD87">
        <f t="shared" si="3"/>
        <v>0</v>
      </c>
      <c r="AE87">
        <f t="shared" si="3"/>
        <v>0</v>
      </c>
      <c r="AF87">
        <f t="shared" si="3"/>
        <v>-0.15564748467164075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3.0619999999999998</v>
      </c>
      <c r="G88">
        <v>0.36699999999999999</v>
      </c>
      <c r="H88">
        <v>2.5999999999999999E-2</v>
      </c>
      <c r="I88">
        <v>232.97</v>
      </c>
      <c r="J88">
        <v>7.69</v>
      </c>
      <c r="K88">
        <v>7.69</v>
      </c>
      <c r="L88">
        <v>6.5000000000000002E-2</v>
      </c>
      <c r="O88" t="s">
        <v>19</v>
      </c>
      <c r="Q88" t="s">
        <v>39</v>
      </c>
      <c r="S88">
        <v>3.0619999999999998</v>
      </c>
      <c r="T88">
        <v>0.36699999999999999</v>
      </c>
      <c r="U88">
        <v>2.5999999999999999E-2</v>
      </c>
      <c r="V88">
        <v>195.55</v>
      </c>
      <c r="W88">
        <v>7.69</v>
      </c>
      <c r="X88">
        <v>7.69</v>
      </c>
      <c r="Y88">
        <v>6.5000000000000002E-2</v>
      </c>
      <c r="AC88">
        <f t="shared" si="3"/>
        <v>0</v>
      </c>
      <c r="AD88">
        <f t="shared" si="3"/>
        <v>0</v>
      </c>
      <c r="AE88">
        <f t="shared" si="3"/>
        <v>0</v>
      </c>
      <c r="AF88">
        <f t="shared" si="3"/>
        <v>-0.16062153925398115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3.0619999999999998</v>
      </c>
      <c r="G89">
        <v>0.36699999999999999</v>
      </c>
      <c r="H89">
        <v>2.5999999999999999E-2</v>
      </c>
      <c r="I89">
        <v>360.57</v>
      </c>
      <c r="J89">
        <v>7.69</v>
      </c>
      <c r="K89">
        <v>7.69</v>
      </c>
      <c r="L89">
        <v>6.5000000000000002E-2</v>
      </c>
      <c r="O89" t="s">
        <v>20</v>
      </c>
      <c r="Q89" t="s">
        <v>39</v>
      </c>
      <c r="S89">
        <v>3.0619999999999998</v>
      </c>
      <c r="T89">
        <v>0.36699999999999999</v>
      </c>
      <c r="U89">
        <v>2.5999999999999999E-2</v>
      </c>
      <c r="V89">
        <v>301.76</v>
      </c>
      <c r="W89">
        <v>7.69</v>
      </c>
      <c r="X89">
        <v>7.69</v>
      </c>
      <c r="Y89">
        <v>6.5000000000000002E-2</v>
      </c>
      <c r="AC89">
        <f t="shared" si="3"/>
        <v>0</v>
      </c>
      <c r="AD89">
        <f t="shared" si="3"/>
        <v>0</v>
      </c>
      <c r="AE89">
        <f t="shared" si="3"/>
        <v>0</v>
      </c>
      <c r="AF89">
        <f t="shared" si="3"/>
        <v>-0.16310286490833958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3.0619999999999998</v>
      </c>
      <c r="G90">
        <v>0.36699999999999999</v>
      </c>
      <c r="H90">
        <v>2.5999999999999999E-2</v>
      </c>
      <c r="I90">
        <v>645.03</v>
      </c>
      <c r="J90">
        <v>7.69</v>
      </c>
      <c r="K90">
        <v>7.69</v>
      </c>
      <c r="L90">
        <v>6.5000000000000002E-2</v>
      </c>
      <c r="O90" t="s">
        <v>21</v>
      </c>
      <c r="Q90" t="s">
        <v>39</v>
      </c>
      <c r="S90">
        <v>3.0619999999999998</v>
      </c>
      <c r="T90">
        <v>0.36699999999999999</v>
      </c>
      <c r="U90">
        <v>2.5999999999999999E-2</v>
      </c>
      <c r="V90">
        <v>538.54999999999995</v>
      </c>
      <c r="W90">
        <v>7.69</v>
      </c>
      <c r="X90">
        <v>7.69</v>
      </c>
      <c r="Y90">
        <v>6.5000000000000002E-2</v>
      </c>
      <c r="AC90">
        <f t="shared" si="3"/>
        <v>0</v>
      </c>
      <c r="AD90">
        <f t="shared" si="3"/>
        <v>0</v>
      </c>
      <c r="AE90">
        <f t="shared" si="3"/>
        <v>0</v>
      </c>
      <c r="AF90">
        <f t="shared" si="3"/>
        <v>-0.16507759329023461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1.722</v>
      </c>
      <c r="G91">
        <v>0.19500000000000001</v>
      </c>
      <c r="H91">
        <v>0.01</v>
      </c>
      <c r="I91">
        <v>102.14</v>
      </c>
      <c r="J91">
        <v>8.8800000000000008</v>
      </c>
      <c r="K91">
        <v>8.8800000000000008</v>
      </c>
      <c r="L91">
        <v>3.3000000000000002E-2</v>
      </c>
      <c r="O91" t="s">
        <v>22</v>
      </c>
      <c r="Q91" t="s">
        <v>39</v>
      </c>
      <c r="S91">
        <v>1.722</v>
      </c>
      <c r="T91">
        <v>0.19500000000000001</v>
      </c>
      <c r="U91">
        <v>0.01</v>
      </c>
      <c r="V91">
        <v>102.14</v>
      </c>
      <c r="W91">
        <v>8.8800000000000008</v>
      </c>
      <c r="X91">
        <v>8.8800000000000008</v>
      </c>
      <c r="Y91">
        <v>3.3000000000000002E-2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1.722</v>
      </c>
      <c r="G92">
        <v>0.19500000000000001</v>
      </c>
      <c r="H92">
        <v>0.01</v>
      </c>
      <c r="I92">
        <v>979.68</v>
      </c>
      <c r="J92">
        <v>8.8800000000000008</v>
      </c>
      <c r="K92">
        <v>8.8800000000000008</v>
      </c>
      <c r="L92">
        <v>3.3000000000000002E-2</v>
      </c>
      <c r="O92" t="s">
        <v>23</v>
      </c>
      <c r="Q92" t="s">
        <v>39</v>
      </c>
      <c r="S92">
        <v>1.722</v>
      </c>
      <c r="T92">
        <v>0.19500000000000001</v>
      </c>
      <c r="U92">
        <v>0.01</v>
      </c>
      <c r="V92">
        <v>832.61</v>
      </c>
      <c r="W92">
        <v>8.8800000000000008</v>
      </c>
      <c r="X92">
        <v>8.8800000000000008</v>
      </c>
      <c r="Y92">
        <v>3.3000000000000002E-2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-0.15012044749305889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1.722</v>
      </c>
      <c r="G93">
        <v>0.19500000000000001</v>
      </c>
      <c r="H93">
        <v>0.01</v>
      </c>
      <c r="I93">
        <v>2739.47</v>
      </c>
      <c r="J93">
        <v>8.8800000000000008</v>
      </c>
      <c r="K93">
        <v>8.8800000000000008</v>
      </c>
      <c r="L93">
        <v>3.3000000000000002E-2</v>
      </c>
      <c r="O93" t="s">
        <v>24</v>
      </c>
      <c r="Q93" t="s">
        <v>39</v>
      </c>
      <c r="S93">
        <v>1.722</v>
      </c>
      <c r="T93">
        <v>0.19500000000000001</v>
      </c>
      <c r="U93">
        <v>0.01</v>
      </c>
      <c r="V93">
        <v>2297.48</v>
      </c>
      <c r="W93">
        <v>8.8800000000000008</v>
      </c>
      <c r="X93">
        <v>8.8800000000000008</v>
      </c>
      <c r="Y93">
        <v>3.3000000000000002E-2</v>
      </c>
      <c r="AC93">
        <f t="shared" si="3"/>
        <v>0</v>
      </c>
      <c r="AD93">
        <f t="shared" si="3"/>
        <v>0</v>
      </c>
      <c r="AE93">
        <f t="shared" si="3"/>
        <v>0</v>
      </c>
      <c r="AF93">
        <f t="shared" si="3"/>
        <v>-0.16134142735638637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1.722</v>
      </c>
      <c r="G94">
        <v>0.19500000000000001</v>
      </c>
      <c r="H94">
        <v>0.01</v>
      </c>
      <c r="I94">
        <v>5357.49</v>
      </c>
      <c r="J94">
        <v>8.8800000000000008</v>
      </c>
      <c r="K94">
        <v>8.8800000000000008</v>
      </c>
      <c r="L94">
        <v>3.3000000000000002E-2</v>
      </c>
      <c r="O94" t="s">
        <v>25</v>
      </c>
      <c r="Q94" t="s">
        <v>39</v>
      </c>
      <c r="S94">
        <v>1.722</v>
      </c>
      <c r="T94">
        <v>0.19500000000000001</v>
      </c>
      <c r="U94">
        <v>0.01</v>
      </c>
      <c r="V94">
        <v>4476.75</v>
      </c>
      <c r="W94">
        <v>8.8800000000000008</v>
      </c>
      <c r="X94">
        <v>8.8800000000000008</v>
      </c>
      <c r="Y94">
        <v>3.3000000000000002E-2</v>
      </c>
      <c r="AC94">
        <f t="shared" si="3"/>
        <v>0</v>
      </c>
      <c r="AD94">
        <f t="shared" si="3"/>
        <v>0</v>
      </c>
      <c r="AE94">
        <f t="shared" si="3"/>
        <v>0</v>
      </c>
      <c r="AF94">
        <f t="shared" si="3"/>
        <v>-0.16439414725925758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1.722</v>
      </c>
      <c r="G95">
        <v>0.19500000000000001</v>
      </c>
      <c r="H95">
        <v>0.01</v>
      </c>
      <c r="I95">
        <v>12021.82</v>
      </c>
      <c r="J95">
        <v>8.8800000000000008</v>
      </c>
      <c r="K95">
        <v>8.8800000000000008</v>
      </c>
      <c r="L95">
        <v>3.3000000000000002E-2</v>
      </c>
      <c r="O95" t="s">
        <v>26</v>
      </c>
      <c r="Q95" t="s">
        <v>39</v>
      </c>
      <c r="S95">
        <v>1.722</v>
      </c>
      <c r="T95">
        <v>0.19500000000000001</v>
      </c>
      <c r="U95">
        <v>0.01</v>
      </c>
      <c r="V95">
        <v>10024.200000000001</v>
      </c>
      <c r="W95">
        <v>8.8800000000000008</v>
      </c>
      <c r="X95">
        <v>8.8800000000000008</v>
      </c>
      <c r="Y95">
        <v>3.3000000000000002E-2</v>
      </c>
      <c r="AC95">
        <f t="shared" si="3"/>
        <v>0</v>
      </c>
      <c r="AD95">
        <f t="shared" si="3"/>
        <v>0</v>
      </c>
      <c r="AE95">
        <f t="shared" si="3"/>
        <v>0</v>
      </c>
      <c r="AF95">
        <f t="shared" si="3"/>
        <v>-0.16616618781515602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21.321000000000002</v>
      </c>
      <c r="G96">
        <v>1.639</v>
      </c>
      <c r="H96">
        <v>0.97899999999999998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21.265999999999998</v>
      </c>
      <c r="T96">
        <v>1.5840000000000001</v>
      </c>
      <c r="U96">
        <v>0.92400000000000004</v>
      </c>
      <c r="V96">
        <v>0</v>
      </c>
      <c r="W96">
        <v>0</v>
      </c>
      <c r="X96">
        <v>0</v>
      </c>
      <c r="Y96">
        <v>0</v>
      </c>
      <c r="AC96">
        <f t="shared" si="3"/>
        <v>-2.5796163406971184E-3</v>
      </c>
      <c r="AD96">
        <f t="shared" si="3"/>
        <v>-3.355704697986573E-2</v>
      </c>
      <c r="AE96">
        <f t="shared" si="3"/>
        <v>-5.6179775280898812E-2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-7.5049999999999999</v>
      </c>
      <c r="G97">
        <v>-0.94399999999999995</v>
      </c>
      <c r="H97">
        <v>-0.11700000000000001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-7.5049999999999999</v>
      </c>
      <c r="T97">
        <v>-0.94399999999999995</v>
      </c>
      <c r="U97">
        <v>-0.11700000000000001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-5.915</v>
      </c>
      <c r="G98">
        <v>-0.73799999999999999</v>
      </c>
      <c r="H98">
        <v>-8.5000000000000006E-2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-5.915</v>
      </c>
      <c r="T98">
        <v>-0.73799999999999999</v>
      </c>
      <c r="U98">
        <v>-8.5000000000000006E-2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-7.5049999999999999</v>
      </c>
      <c r="G99">
        <v>-0.94399999999999995</v>
      </c>
      <c r="H99">
        <v>-0.11700000000000001</v>
      </c>
      <c r="I99">
        <v>0</v>
      </c>
      <c r="J99">
        <v>0</v>
      </c>
      <c r="K99">
        <v>0</v>
      </c>
      <c r="L99">
        <v>0.20899999999999999</v>
      </c>
      <c r="O99" t="s">
        <v>30</v>
      </c>
      <c r="Q99" t="s">
        <v>39</v>
      </c>
      <c r="S99">
        <v>-7.5049999999999999</v>
      </c>
      <c r="T99">
        <v>-0.94399999999999995</v>
      </c>
      <c r="U99">
        <v>-0.11700000000000001</v>
      </c>
      <c r="V99">
        <v>0</v>
      </c>
      <c r="W99">
        <v>0</v>
      </c>
      <c r="X99">
        <v>0</v>
      </c>
      <c r="Y99">
        <v>0.20899999999999999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-5.915</v>
      </c>
      <c r="G101">
        <v>-0.73799999999999999</v>
      </c>
      <c r="H101">
        <v>-8.5000000000000006E-2</v>
      </c>
      <c r="I101">
        <v>0</v>
      </c>
      <c r="J101">
        <v>0</v>
      </c>
      <c r="K101">
        <v>0</v>
      </c>
      <c r="L101">
        <v>0.14000000000000001</v>
      </c>
      <c r="O101" t="s">
        <v>32</v>
      </c>
      <c r="Q101" t="s">
        <v>39</v>
      </c>
      <c r="S101">
        <v>-5.915</v>
      </c>
      <c r="T101">
        <v>-0.73799999999999999</v>
      </c>
      <c r="U101">
        <v>-8.5000000000000006E-2</v>
      </c>
      <c r="V101">
        <v>0</v>
      </c>
      <c r="W101">
        <v>0</v>
      </c>
      <c r="X101">
        <v>0</v>
      </c>
      <c r="Y101">
        <v>0.14000000000000001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-2.8889999999999998</v>
      </c>
      <c r="G103">
        <v>-0.34599999999999997</v>
      </c>
      <c r="H103">
        <v>-2.4E-2</v>
      </c>
      <c r="I103">
        <v>0</v>
      </c>
      <c r="J103">
        <v>0</v>
      </c>
      <c r="K103">
        <v>0</v>
      </c>
      <c r="L103">
        <v>0.11</v>
      </c>
      <c r="O103" t="s">
        <v>34</v>
      </c>
      <c r="Q103" t="s">
        <v>39</v>
      </c>
      <c r="S103">
        <v>-2.8889999999999998</v>
      </c>
      <c r="T103">
        <v>-0.34599999999999997</v>
      </c>
      <c r="U103">
        <v>-2.4E-2</v>
      </c>
      <c r="V103">
        <v>0</v>
      </c>
      <c r="W103">
        <v>0</v>
      </c>
      <c r="X103">
        <v>0</v>
      </c>
      <c r="Y103">
        <v>0.11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132.33753369765998</v>
      </c>
      <c r="H109">
        <v>0</v>
      </c>
      <c r="I109">
        <v>419.5921374897041</v>
      </c>
      <c r="J109">
        <v>115.51680106443528</v>
      </c>
      <c r="K109">
        <v>286.87350199211323</v>
      </c>
      <c r="L109">
        <v>554.20746748664453</v>
      </c>
      <c r="M109">
        <v>1347.4745667708335</v>
      </c>
      <c r="N109">
        <v>0</v>
      </c>
      <c r="O109">
        <v>4984.0597147458448</v>
      </c>
      <c r="P109">
        <v>3573.9729849292621</v>
      </c>
      <c r="Q109">
        <v>7809.9772018471558</v>
      </c>
      <c r="R109">
        <v>12360.25818184023</v>
      </c>
      <c r="S109">
        <v>21339.3351231909</v>
      </c>
      <c r="T109">
        <v>7842.6576510930454</v>
      </c>
      <c r="U109">
        <v>3340.4955852305379</v>
      </c>
      <c r="V109">
        <v>7132.477837935141</v>
      </c>
      <c r="W109">
        <v>11513.719963056874</v>
      </c>
      <c r="X109">
        <v>24071.956398631941</v>
      </c>
      <c r="Y109">
        <v>9903.7498358750272</v>
      </c>
      <c r="Z109">
        <v>14453.940212008285</v>
      </c>
      <c r="AA109">
        <v>42255.078787160804</v>
      </c>
      <c r="AB109">
        <v>85072.911022069951</v>
      </c>
      <c r="AC109">
        <v>236198.38266081482</v>
      </c>
      <c r="AD109">
        <v>6011.4290638114971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-8471.9956980552033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79.47927431049564</v>
      </c>
      <c r="H110">
        <v>0</v>
      </c>
      <c r="I110">
        <v>84.786905728487497</v>
      </c>
      <c r="J110">
        <v>89.933420974820805</v>
      </c>
      <c r="K110">
        <v>144.47977935286767</v>
      </c>
      <c r="L110">
        <v>274.71269049032958</v>
      </c>
      <c r="M110">
        <v>521.27686712139882</v>
      </c>
      <c r="N110">
        <v>0</v>
      </c>
      <c r="O110">
        <v>0</v>
      </c>
      <c r="P110">
        <v>2605.1593059444249</v>
      </c>
      <c r="Q110">
        <v>4995.7499784403808</v>
      </c>
      <c r="R110">
        <v>6702.2777154326313</v>
      </c>
      <c r="S110">
        <v>15896.892649103629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32.784185564587517</v>
      </c>
      <c r="AE110">
        <v>0</v>
      </c>
      <c r="AF110">
        <v>0</v>
      </c>
      <c r="AG110">
        <v>-8.5010459673765233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60.832402781467842</v>
      </c>
      <c r="H111">
        <v>0</v>
      </c>
      <c r="I111">
        <v>80.783026835041156</v>
      </c>
      <c r="J111">
        <v>89.396924213535257</v>
      </c>
      <c r="K111">
        <v>150.85750432441426</v>
      </c>
      <c r="L111">
        <v>197.31106195523842</v>
      </c>
      <c r="M111">
        <v>521.62027634360402</v>
      </c>
      <c r="N111">
        <v>0</v>
      </c>
      <c r="O111">
        <v>0</v>
      </c>
      <c r="P111">
        <v>1986.0234487260398</v>
      </c>
      <c r="Q111">
        <v>3456.0794340505381</v>
      </c>
      <c r="R111">
        <v>7112.1234986128884</v>
      </c>
      <c r="S111">
        <v>16732.36430757893</v>
      </c>
      <c r="T111">
        <v>0</v>
      </c>
      <c r="U111">
        <v>6118.1112559115345</v>
      </c>
      <c r="V111">
        <v>5993.9908064127267</v>
      </c>
      <c r="W111">
        <v>0</v>
      </c>
      <c r="X111">
        <v>27592.847799349904</v>
      </c>
      <c r="Y111">
        <v>0</v>
      </c>
      <c r="Z111">
        <v>8838.9087144403566</v>
      </c>
      <c r="AA111">
        <v>35783.012911680671</v>
      </c>
      <c r="AB111">
        <v>71616.874050507744</v>
      </c>
      <c r="AC111">
        <v>145949.61382342773</v>
      </c>
      <c r="AD111">
        <v>41.607711892394974</v>
      </c>
      <c r="AE111">
        <v>0</v>
      </c>
      <c r="AF111">
        <v>0</v>
      </c>
      <c r="AG111">
        <v>-583.82172691268659</v>
      </c>
      <c r="AH111">
        <v>0</v>
      </c>
      <c r="AI111">
        <v>0</v>
      </c>
      <c r="AJ111">
        <v>0</v>
      </c>
      <c r="AK111">
        <v>-340.74660312394724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136.32693369765994</v>
      </c>
      <c r="H115">
        <v>0</v>
      </c>
      <c r="I115">
        <v>427.53433748970406</v>
      </c>
      <c r="J115">
        <v>120.78720106443528</v>
      </c>
      <c r="K115">
        <v>284.53110199211324</v>
      </c>
      <c r="L115">
        <v>540.00666748664446</v>
      </c>
      <c r="M115">
        <v>1298.0645667708334</v>
      </c>
      <c r="N115">
        <v>0</v>
      </c>
      <c r="O115">
        <v>4984.0597147458448</v>
      </c>
      <c r="P115">
        <v>3477.6051849292617</v>
      </c>
      <c r="Q115">
        <v>7638.762401847157</v>
      </c>
      <c r="R115">
        <v>12091.211581840233</v>
      </c>
      <c r="S115">
        <v>20852.225723190902</v>
      </c>
      <c r="T115">
        <v>7842.6576510930454</v>
      </c>
      <c r="U115">
        <v>3244.091185230538</v>
      </c>
      <c r="V115">
        <v>6961.2630379351422</v>
      </c>
      <c r="W115">
        <v>11244.673363056872</v>
      </c>
      <c r="X115">
        <v>23584.84699863194</v>
      </c>
      <c r="Y115">
        <v>9903.7498358750272</v>
      </c>
      <c r="Z115">
        <v>13866.912812008286</v>
      </c>
      <c r="AA115">
        <v>40490.922187160795</v>
      </c>
      <c r="AB115">
        <v>81557.554222069957</v>
      </c>
      <c r="AC115">
        <v>228225.14586081484</v>
      </c>
      <c r="AD115">
        <v>5848.7330702487579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-8471.9956980552033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82.004674310495645</v>
      </c>
      <c r="H116">
        <v>0</v>
      </c>
      <c r="I116">
        <v>89.837705728487506</v>
      </c>
      <c r="J116">
        <v>93.300620974820788</v>
      </c>
      <c r="K116">
        <v>142.97917935286765</v>
      </c>
      <c r="L116">
        <v>265.67249049032955</v>
      </c>
      <c r="M116">
        <v>489.91066712139889</v>
      </c>
      <c r="N116">
        <v>0</v>
      </c>
      <c r="O116">
        <v>0</v>
      </c>
      <c r="P116">
        <v>2543.9275059444249</v>
      </c>
      <c r="Q116">
        <v>4886.9747784403808</v>
      </c>
      <c r="R116">
        <v>6531.3557154326318</v>
      </c>
      <c r="S116">
        <v>15587.40304910363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31.815874928043566</v>
      </c>
      <c r="AE116">
        <v>0</v>
      </c>
      <c r="AF116">
        <v>0</v>
      </c>
      <c r="AG116">
        <v>-8.5010459673765233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62.808802781467833</v>
      </c>
      <c r="H117">
        <v>0</v>
      </c>
      <c r="I117">
        <v>84.662626835041152</v>
      </c>
      <c r="J117">
        <v>91.995524213535248</v>
      </c>
      <c r="K117">
        <v>149.72290432441426</v>
      </c>
      <c r="L117">
        <v>190.35706195523841</v>
      </c>
      <c r="M117">
        <v>497.39107634360408</v>
      </c>
      <c r="N117">
        <v>0</v>
      </c>
      <c r="O117">
        <v>0</v>
      </c>
      <c r="P117">
        <v>1938.7362487260398</v>
      </c>
      <c r="Q117">
        <v>3372.0824340505387</v>
      </c>
      <c r="R117">
        <v>6980.1072986128875</v>
      </c>
      <c r="S117">
        <v>16493.36630757893</v>
      </c>
      <c r="T117">
        <v>0</v>
      </c>
      <c r="U117">
        <v>6040.995055911535</v>
      </c>
      <c r="V117">
        <v>5857.0336064127259</v>
      </c>
      <c r="W117">
        <v>0</v>
      </c>
      <c r="X117">
        <v>27203.130999349905</v>
      </c>
      <c r="Y117">
        <v>0</v>
      </c>
      <c r="Z117">
        <v>8300.6325144403581</v>
      </c>
      <c r="AA117">
        <v>34165.329511680669</v>
      </c>
      <c r="AB117">
        <v>68393.365650507752</v>
      </c>
      <c r="AC117">
        <v>138638.32462342773</v>
      </c>
      <c r="AD117">
        <v>40.370205450883113</v>
      </c>
      <c r="AE117">
        <v>0</v>
      </c>
      <c r="AF117">
        <v>0</v>
      </c>
      <c r="AG117">
        <v>-583.82172691268659</v>
      </c>
      <c r="AH117">
        <v>0</v>
      </c>
      <c r="AI117">
        <v>0</v>
      </c>
      <c r="AJ117">
        <v>0</v>
      </c>
      <c r="AK117">
        <v>-340.74660312394724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3.9893999999999608</v>
      </c>
      <c r="H120">
        <f t="shared" ref="H120:AL122" si="4">H115-H109</f>
        <v>0</v>
      </c>
      <c r="I120">
        <f t="shared" si="4"/>
        <v>7.9421999999999571</v>
      </c>
      <c r="J120">
        <f t="shared" si="4"/>
        <v>5.2703999999999951</v>
      </c>
      <c r="K120">
        <f t="shared" si="4"/>
        <v>-2.3423999999999978</v>
      </c>
      <c r="L120">
        <f t="shared" si="4"/>
        <v>-14.200800000000072</v>
      </c>
      <c r="M120">
        <f t="shared" si="4"/>
        <v>-49.410000000000082</v>
      </c>
      <c r="N120">
        <f t="shared" si="4"/>
        <v>0</v>
      </c>
      <c r="O120">
        <f t="shared" si="4"/>
        <v>0</v>
      </c>
      <c r="P120">
        <f t="shared" si="4"/>
        <v>-96.367800000000443</v>
      </c>
      <c r="Q120">
        <f t="shared" si="4"/>
        <v>-171.21479999999883</v>
      </c>
      <c r="R120">
        <f t="shared" si="4"/>
        <v>-269.04659999999785</v>
      </c>
      <c r="S120">
        <f t="shared" si="4"/>
        <v>-487.10939999999755</v>
      </c>
      <c r="T120">
        <f t="shared" si="4"/>
        <v>0</v>
      </c>
      <c r="U120">
        <f t="shared" si="4"/>
        <v>-96.404399999999896</v>
      </c>
      <c r="V120">
        <f t="shared" si="4"/>
        <v>-171.21479999999883</v>
      </c>
      <c r="W120">
        <f t="shared" si="4"/>
        <v>-269.04660000000149</v>
      </c>
      <c r="X120">
        <f t="shared" si="4"/>
        <v>-487.10940000000119</v>
      </c>
      <c r="Y120">
        <f t="shared" si="4"/>
        <v>0</v>
      </c>
      <c r="Z120">
        <f t="shared" si="4"/>
        <v>-587.02739999999903</v>
      </c>
      <c r="AA120">
        <f t="shared" si="4"/>
        <v>-1764.1566000000093</v>
      </c>
      <c r="AB120">
        <f t="shared" si="4"/>
        <v>-3515.3567999999941</v>
      </c>
      <c r="AC120">
        <f t="shared" si="4"/>
        <v>-7973.2367999999842</v>
      </c>
      <c r="AD120">
        <f t="shared" si="4"/>
        <v>-162.6959935627392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2.5254000000000048</v>
      </c>
      <c r="H121">
        <f t="shared" si="5"/>
        <v>0</v>
      </c>
      <c r="I121">
        <f t="shared" si="5"/>
        <v>5.0508000000000095</v>
      </c>
      <c r="J121">
        <f t="shared" si="5"/>
        <v>3.3671999999999827</v>
      </c>
      <c r="K121">
        <f t="shared" si="5"/>
        <v>-1.5006000000000199</v>
      </c>
      <c r="L121">
        <f t="shared" si="5"/>
        <v>-9.0402000000000271</v>
      </c>
      <c r="M121">
        <f t="shared" si="5"/>
        <v>-31.366199999999935</v>
      </c>
      <c r="N121">
        <f t="shared" si="5"/>
        <v>0</v>
      </c>
      <c r="O121">
        <f t="shared" si="5"/>
        <v>0</v>
      </c>
      <c r="P121">
        <f t="shared" si="5"/>
        <v>-61.231800000000021</v>
      </c>
      <c r="Q121">
        <f t="shared" si="5"/>
        <v>-108.77520000000004</v>
      </c>
      <c r="R121">
        <f t="shared" si="5"/>
        <v>-170.92199999999957</v>
      </c>
      <c r="S121">
        <f t="shared" si="5"/>
        <v>-309.48959999999897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-0.96831063654395066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1.9763999999999911</v>
      </c>
      <c r="H122">
        <f t="shared" si="4"/>
        <v>0</v>
      </c>
      <c r="I122">
        <f t="shared" si="4"/>
        <v>3.8795999999999964</v>
      </c>
      <c r="J122">
        <f t="shared" si="4"/>
        <v>2.5985999999999905</v>
      </c>
      <c r="K122">
        <f t="shared" si="4"/>
        <v>-1.134600000000006</v>
      </c>
      <c r="L122">
        <f t="shared" si="4"/>
        <v>-6.9540000000000077</v>
      </c>
      <c r="M122">
        <f t="shared" si="4"/>
        <v>-24.229199999999935</v>
      </c>
      <c r="N122">
        <f t="shared" si="4"/>
        <v>0</v>
      </c>
      <c r="O122">
        <f t="shared" si="4"/>
        <v>0</v>
      </c>
      <c r="P122">
        <f t="shared" si="4"/>
        <v>-47.287199999999984</v>
      </c>
      <c r="Q122">
        <f t="shared" si="4"/>
        <v>-83.996999999999389</v>
      </c>
      <c r="R122">
        <f t="shared" si="4"/>
        <v>-132.01620000000094</v>
      </c>
      <c r="S122">
        <f t="shared" si="4"/>
        <v>-238.99799999999959</v>
      </c>
      <c r="T122">
        <f t="shared" si="4"/>
        <v>0</v>
      </c>
      <c r="U122">
        <f t="shared" si="4"/>
        <v>-77.11619999999948</v>
      </c>
      <c r="V122">
        <f t="shared" si="4"/>
        <v>-136.95720000000074</v>
      </c>
      <c r="W122">
        <f t="shared" si="4"/>
        <v>0</v>
      </c>
      <c r="X122">
        <f t="shared" si="4"/>
        <v>-389.71679999999833</v>
      </c>
      <c r="Y122">
        <f t="shared" si="4"/>
        <v>0</v>
      </c>
      <c r="Z122">
        <f t="shared" si="4"/>
        <v>-538.27619999999843</v>
      </c>
      <c r="AA122">
        <f t="shared" si="4"/>
        <v>-1617.6834000000017</v>
      </c>
      <c r="AB122">
        <f t="shared" si="4"/>
        <v>-3223.5083999999915</v>
      </c>
      <c r="AC122">
        <f t="shared" si="4"/>
        <v>-7311.2891999999993</v>
      </c>
      <c r="AD122">
        <f t="shared" si="4"/>
        <v>-1.2375064415118615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3.0145642649757966E-2</v>
      </c>
      <c r="H125" s="1" t="e">
        <f t="shared" ref="H125:AL127" si="6">(H115-H109)/H109</f>
        <v>#DIV/0!</v>
      </c>
      <c r="I125" s="1">
        <f t="shared" si="6"/>
        <v>1.8928381374150132E-2</v>
      </c>
      <c r="J125" s="1">
        <f t="shared" si="6"/>
        <v>4.5624532115117744E-2</v>
      </c>
      <c r="K125" s="1">
        <f t="shared" si="6"/>
        <v>-8.1652713956982866E-3</v>
      </c>
      <c r="L125" s="1">
        <f t="shared" si="6"/>
        <v>-2.5623617206749903E-2</v>
      </c>
      <c r="M125" s="1">
        <f t="shared" si="6"/>
        <v>-3.6668595622111874E-2</v>
      </c>
      <c r="N125" s="1" t="e">
        <f t="shared" si="6"/>
        <v>#DIV/0!</v>
      </c>
      <c r="O125" s="1">
        <f t="shared" si="6"/>
        <v>0</v>
      </c>
      <c r="P125" s="1">
        <f t="shared" si="6"/>
        <v>-2.6963774042603125E-2</v>
      </c>
      <c r="Q125" s="1">
        <f t="shared" si="6"/>
        <v>-2.1922573597206459E-2</v>
      </c>
      <c r="R125" s="1">
        <f t="shared" si="6"/>
        <v>-2.1767069590446161E-2</v>
      </c>
      <c r="S125" s="1">
        <f t="shared" si="6"/>
        <v>-2.2826831163573733E-2</v>
      </c>
      <c r="T125" s="1">
        <f t="shared" si="6"/>
        <v>0</v>
      </c>
      <c r="U125" s="1">
        <f t="shared" si="6"/>
        <v>-2.8859310704147132E-2</v>
      </c>
      <c r="V125" s="1">
        <f t="shared" si="6"/>
        <v>-2.4004953662718379E-2</v>
      </c>
      <c r="W125" s="1">
        <f t="shared" si="6"/>
        <v>-2.3367478179360725E-2</v>
      </c>
      <c r="X125" s="1">
        <f t="shared" si="6"/>
        <v>-2.0235555097120592E-2</v>
      </c>
      <c r="Y125" s="1">
        <f t="shared" si="6"/>
        <v>0</v>
      </c>
      <c r="Z125" s="1">
        <f t="shared" si="6"/>
        <v>-4.0613659070783938E-2</v>
      </c>
      <c r="AA125" s="1">
        <f t="shared" si="6"/>
        <v>-4.1750167095559836E-2</v>
      </c>
      <c r="AB125" s="1">
        <f t="shared" si="6"/>
        <v>-4.1321694035931444E-2</v>
      </c>
      <c r="AC125" s="1">
        <f t="shared" si="6"/>
        <v>-3.3756525807586486E-2</v>
      </c>
      <c r="AD125" s="1">
        <f t="shared" si="6"/>
        <v>-2.7064445381575066E-2</v>
      </c>
      <c r="AE125" s="1" t="e">
        <f t="shared" si="6"/>
        <v>#DIV/0!</v>
      </c>
      <c r="AF125" s="1" t="e">
        <f t="shared" si="6"/>
        <v>#DIV/0!</v>
      </c>
      <c r="AG125" s="1" t="e">
        <f t="shared" si="6"/>
        <v>#DIV/0!</v>
      </c>
      <c r="AH125" s="1" t="e">
        <f t="shared" si="6"/>
        <v>#DIV/0!</v>
      </c>
      <c r="AI125" s="1" t="e">
        <f t="shared" si="6"/>
        <v>#DIV/0!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3.1774321317205499E-2</v>
      </c>
      <c r="H126" s="1" t="e">
        <f t="shared" si="7"/>
        <v>#DIV/0!</v>
      </c>
      <c r="I126" s="1">
        <f t="shared" si="7"/>
        <v>5.9570519251807001E-2</v>
      </c>
      <c r="J126" s="1">
        <f t="shared" si="7"/>
        <v>3.7441030970485574E-2</v>
      </c>
      <c r="K126" s="1">
        <f t="shared" si="7"/>
        <v>-1.0386228486237204E-2</v>
      </c>
      <c r="L126" s="1">
        <f t="shared" si="7"/>
        <v>-3.2907835396553183E-2</v>
      </c>
      <c r="M126" s="1">
        <f t="shared" si="7"/>
        <v>-6.0171862552065143E-2</v>
      </c>
      <c r="N126" s="1" t="e">
        <f t="shared" si="7"/>
        <v>#DIV/0!</v>
      </c>
      <c r="O126" s="1" t="e">
        <f t="shared" si="7"/>
        <v>#DIV/0!</v>
      </c>
      <c r="P126" s="1">
        <f t="shared" si="7"/>
        <v>-2.35040520786126E-2</v>
      </c>
      <c r="Q126" s="1">
        <f t="shared" si="7"/>
        <v>-2.1773547609353839E-2</v>
      </c>
      <c r="R126" s="1">
        <f t="shared" si="7"/>
        <v>-2.5502076645740213E-2</v>
      </c>
      <c r="S126" s="1">
        <f t="shared" si="7"/>
        <v>-1.9468559474574425E-2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-2.9535906409396684E-2</v>
      </c>
      <c r="AE126" s="1" t="e">
        <f t="shared" si="6"/>
        <v>#DIV/0!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3.248926410321059E-2</v>
      </c>
      <c r="H127" s="1" t="e">
        <f t="shared" si="6"/>
        <v>#DIV/0!</v>
      </c>
      <c r="I127" s="1">
        <f t="shared" si="6"/>
        <v>4.8024939792391474E-2</v>
      </c>
      <c r="J127" s="1">
        <f t="shared" si="6"/>
        <v>2.9068114175750871E-2</v>
      </c>
      <c r="K127" s="1">
        <f t="shared" si="6"/>
        <v>-7.5210047062695988E-3</v>
      </c>
      <c r="L127" s="1">
        <f t="shared" si="6"/>
        <v>-3.524384254531851E-2</v>
      </c>
      <c r="M127" s="1">
        <f t="shared" si="6"/>
        <v>-4.6449881453687142E-2</v>
      </c>
      <c r="N127" s="1" t="e">
        <f t="shared" si="6"/>
        <v>#DIV/0!</v>
      </c>
      <c r="O127" s="1" t="e">
        <f t="shared" si="6"/>
        <v>#DIV/0!</v>
      </c>
      <c r="P127" s="1">
        <f t="shared" si="6"/>
        <v>-2.3809990778473924E-2</v>
      </c>
      <c r="Q127" s="1">
        <f t="shared" si="6"/>
        <v>-2.4304128884432088E-2</v>
      </c>
      <c r="R127" s="1">
        <f t="shared" si="6"/>
        <v>-1.8562135489597262E-2</v>
      </c>
      <c r="S127" s="1">
        <f t="shared" si="6"/>
        <v>-1.4283576164531953E-2</v>
      </c>
      <c r="T127" s="1" t="e">
        <f t="shared" si="6"/>
        <v>#DIV/0!</v>
      </c>
      <c r="U127" s="1">
        <f t="shared" si="6"/>
        <v>-1.2604576277603172E-2</v>
      </c>
      <c r="V127" s="1">
        <f t="shared" si="6"/>
        <v>-2.2849084094936516E-2</v>
      </c>
      <c r="W127" s="1" t="e">
        <f t="shared" si="6"/>
        <v>#DIV/0!</v>
      </c>
      <c r="X127" s="1">
        <f t="shared" si="6"/>
        <v>-1.412383393095004E-2</v>
      </c>
      <c r="Y127" s="1" t="e">
        <f t="shared" si="6"/>
        <v>#DIV/0!</v>
      </c>
      <c r="Z127" s="1">
        <f t="shared" si="6"/>
        <v>-6.0898490683652218E-2</v>
      </c>
      <c r="AA127" s="1">
        <f t="shared" si="6"/>
        <v>-4.5208138397757454E-2</v>
      </c>
      <c r="AB127" s="1">
        <f t="shared" si="6"/>
        <v>-4.5010459374792242E-2</v>
      </c>
      <c r="AC127" s="1">
        <f t="shared" si="6"/>
        <v>-5.0094611479036308E-2</v>
      </c>
      <c r="AD127" s="1">
        <f t="shared" si="6"/>
        <v>-2.9742237321587778E-2</v>
      </c>
      <c r="AE127" s="1" t="e">
        <f t="shared" si="6"/>
        <v>#DIV/0!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 t="e">
        <f t="shared" si="6"/>
        <v>#DIV/0!</v>
      </c>
      <c r="AJ127" s="1" t="e">
        <f t="shared" si="6"/>
        <v>#DIV/0!</v>
      </c>
      <c r="AK127" s="1">
        <f t="shared" si="6"/>
        <v>0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5B8FF-E711-4B9D-8B9F-B3AE5898A508}">
  <dimension ref="A1:AL127"/>
  <sheetViews>
    <sheetView topLeftCell="A103" zoomScale="85" zoomScaleNormal="85" workbookViewId="0">
      <selection activeCell="B119" sqref="B119:AL127"/>
    </sheetView>
  </sheetViews>
  <sheetFormatPr defaultRowHeight="15" x14ac:dyDescent="0.25"/>
  <cols>
    <col min="7" max="7" width="12" bestFit="1" customWidth="1"/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7.7050000000000001</v>
      </c>
      <c r="G5">
        <v>1.8859999999999999</v>
      </c>
      <c r="H5">
        <v>0.249</v>
      </c>
      <c r="I5">
        <v>19.54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7.7050000000000001</v>
      </c>
      <c r="T5">
        <v>1.8859999999999999</v>
      </c>
      <c r="U5">
        <v>0.249</v>
      </c>
      <c r="V5">
        <v>20.63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5.5783009211873076E-2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7.7050000000000001</v>
      </c>
      <c r="G6">
        <v>1.8859999999999999</v>
      </c>
      <c r="H6">
        <v>0.249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7.7050000000000001</v>
      </c>
      <c r="T6">
        <v>1.8859999999999999</v>
      </c>
      <c r="U6">
        <v>0.249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8.7539999999999996</v>
      </c>
      <c r="G7">
        <v>2.1429999999999998</v>
      </c>
      <c r="H7">
        <v>0.28299999999999997</v>
      </c>
      <c r="I7">
        <v>11.84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8.7539999999999996</v>
      </c>
      <c r="T7">
        <v>2.1429999999999998</v>
      </c>
      <c r="U7">
        <v>0.28299999999999997</v>
      </c>
      <c r="V7">
        <v>13.84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0.16891891891891891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8.7539999999999996</v>
      </c>
      <c r="G8">
        <v>2.1429999999999998</v>
      </c>
      <c r="H8">
        <v>0.28299999999999997</v>
      </c>
      <c r="I8">
        <v>20.260000000000002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8.7539999999999996</v>
      </c>
      <c r="T8">
        <v>2.1429999999999998</v>
      </c>
      <c r="U8">
        <v>0.28299999999999997</v>
      </c>
      <c r="V8">
        <v>21.18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4.5409674234945609E-2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8.7539999999999996</v>
      </c>
      <c r="G9">
        <v>2.1429999999999998</v>
      </c>
      <c r="H9">
        <v>0.28299999999999997</v>
      </c>
      <c r="I9">
        <v>31.15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8.7539999999999996</v>
      </c>
      <c r="T9">
        <v>2.1429999999999998</v>
      </c>
      <c r="U9">
        <v>0.28299999999999997</v>
      </c>
      <c r="V9">
        <v>30.66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-1.5730337078651634E-2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8.7539999999999996</v>
      </c>
      <c r="G10">
        <v>2.1429999999999998</v>
      </c>
      <c r="H10">
        <v>0.28299999999999997</v>
      </c>
      <c r="I10">
        <v>51.92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8.7539999999999996</v>
      </c>
      <c r="T10">
        <v>2.1429999999999998</v>
      </c>
      <c r="U10">
        <v>0.28299999999999997</v>
      </c>
      <c r="V10">
        <v>48.74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-6.1248073959938358E-2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8.7539999999999996</v>
      </c>
      <c r="G11">
        <v>2.1429999999999998</v>
      </c>
      <c r="H11">
        <v>0.28299999999999997</v>
      </c>
      <c r="I11">
        <v>122.3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8.7539999999999996</v>
      </c>
      <c r="T11">
        <v>2.1429999999999998</v>
      </c>
      <c r="U11">
        <v>0.28299999999999997</v>
      </c>
      <c r="V11">
        <v>110.01</v>
      </c>
      <c r="W11">
        <v>0</v>
      </c>
      <c r="X11">
        <v>0</v>
      </c>
      <c r="Y11">
        <v>0</v>
      </c>
      <c r="AC11">
        <f t="shared" si="1"/>
        <v>0</v>
      </c>
      <c r="AD11">
        <f t="shared" si="1"/>
        <v>0</v>
      </c>
      <c r="AE11">
        <f t="shared" si="0"/>
        <v>0</v>
      </c>
      <c r="AF11">
        <f t="shared" si="0"/>
        <v>-0.10049059689288628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8.7539999999999996</v>
      </c>
      <c r="G12">
        <v>2.1429999999999998</v>
      </c>
      <c r="H12">
        <v>0.28299999999999997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8.7539999999999996</v>
      </c>
      <c r="T12">
        <v>2.1429999999999998</v>
      </c>
      <c r="U12">
        <v>0.28299999999999997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6.2969999999999997</v>
      </c>
      <c r="G13">
        <v>1.5149999999999999</v>
      </c>
      <c r="H13">
        <v>0.19400000000000001</v>
      </c>
      <c r="I13">
        <v>15.22</v>
      </c>
      <c r="J13">
        <v>4.01</v>
      </c>
      <c r="K13">
        <v>4.01</v>
      </c>
      <c r="L13">
        <v>9.7000000000000003E-2</v>
      </c>
      <c r="O13" t="s">
        <v>12</v>
      </c>
      <c r="Q13" t="s">
        <v>4</v>
      </c>
      <c r="S13">
        <v>6.2969999999999997</v>
      </c>
      <c r="T13">
        <v>1.5149999999999999</v>
      </c>
      <c r="U13">
        <v>0.19400000000000001</v>
      </c>
      <c r="V13">
        <v>15.22</v>
      </c>
      <c r="W13">
        <v>4.01</v>
      </c>
      <c r="X13">
        <v>4.01</v>
      </c>
      <c r="Y13">
        <v>9.7000000000000003E-2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6.2969999999999997</v>
      </c>
      <c r="G14">
        <v>1.5149999999999999</v>
      </c>
      <c r="H14">
        <v>0.19400000000000001</v>
      </c>
      <c r="I14">
        <v>205.28</v>
      </c>
      <c r="J14">
        <v>4.01</v>
      </c>
      <c r="K14">
        <v>4.01</v>
      </c>
      <c r="L14">
        <v>9.7000000000000003E-2</v>
      </c>
      <c r="O14" t="s">
        <v>13</v>
      </c>
      <c r="Q14" t="s">
        <v>4</v>
      </c>
      <c r="S14">
        <v>6.2969999999999997</v>
      </c>
      <c r="T14">
        <v>1.5149999999999999</v>
      </c>
      <c r="U14">
        <v>0.19400000000000001</v>
      </c>
      <c r="V14">
        <v>180.68</v>
      </c>
      <c r="W14">
        <v>4.01</v>
      </c>
      <c r="X14">
        <v>4.01</v>
      </c>
      <c r="Y14">
        <v>9.7000000000000003E-2</v>
      </c>
      <c r="AC14">
        <f t="shared" si="1"/>
        <v>0</v>
      </c>
      <c r="AD14">
        <f t="shared" si="1"/>
        <v>0</v>
      </c>
      <c r="AE14">
        <f t="shared" si="0"/>
        <v>0</v>
      </c>
      <c r="AF14">
        <f t="shared" si="0"/>
        <v>-0.11983632112236942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6.2969999999999997</v>
      </c>
      <c r="G15">
        <v>1.5149999999999999</v>
      </c>
      <c r="H15">
        <v>0.19400000000000001</v>
      </c>
      <c r="I15">
        <v>390.64</v>
      </c>
      <c r="J15">
        <v>4.01</v>
      </c>
      <c r="K15">
        <v>4.01</v>
      </c>
      <c r="L15">
        <v>9.7000000000000003E-2</v>
      </c>
      <c r="O15" t="s">
        <v>14</v>
      </c>
      <c r="Q15" t="s">
        <v>4</v>
      </c>
      <c r="S15">
        <v>6.2969999999999997</v>
      </c>
      <c r="T15">
        <v>1.5149999999999999</v>
      </c>
      <c r="U15">
        <v>0.19400000000000001</v>
      </c>
      <c r="V15">
        <v>342.05</v>
      </c>
      <c r="W15">
        <v>4.01</v>
      </c>
      <c r="X15">
        <v>4.01</v>
      </c>
      <c r="Y15">
        <v>9.7000000000000003E-2</v>
      </c>
      <c r="AC15">
        <f t="shared" si="1"/>
        <v>0</v>
      </c>
      <c r="AD15">
        <f t="shared" si="1"/>
        <v>0</v>
      </c>
      <c r="AE15">
        <f t="shared" si="0"/>
        <v>0</v>
      </c>
      <c r="AF15">
        <f t="shared" si="0"/>
        <v>-0.124385623592054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6.2969999999999997</v>
      </c>
      <c r="G16">
        <v>1.5149999999999999</v>
      </c>
      <c r="H16">
        <v>0.19400000000000001</v>
      </c>
      <c r="I16">
        <v>589.97</v>
      </c>
      <c r="J16">
        <v>4.01</v>
      </c>
      <c r="K16">
        <v>4.01</v>
      </c>
      <c r="L16">
        <v>9.7000000000000003E-2</v>
      </c>
      <c r="O16" t="s">
        <v>15</v>
      </c>
      <c r="Q16" t="s">
        <v>4</v>
      </c>
      <c r="S16">
        <v>6.2969999999999997</v>
      </c>
      <c r="T16">
        <v>1.5149999999999999</v>
      </c>
      <c r="U16">
        <v>0.19400000000000001</v>
      </c>
      <c r="V16">
        <v>515.58000000000004</v>
      </c>
      <c r="W16">
        <v>4.01</v>
      </c>
      <c r="X16">
        <v>4.01</v>
      </c>
      <c r="Y16">
        <v>9.7000000000000003E-2</v>
      </c>
      <c r="AC16">
        <f t="shared" si="1"/>
        <v>0</v>
      </c>
      <c r="AD16">
        <f t="shared" si="1"/>
        <v>0</v>
      </c>
      <c r="AE16">
        <f t="shared" si="0"/>
        <v>0</v>
      </c>
      <c r="AF16">
        <f t="shared" si="0"/>
        <v>-0.12609115717748356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6.2969999999999997</v>
      </c>
      <c r="G17">
        <v>1.5149999999999999</v>
      </c>
      <c r="H17">
        <v>0.19400000000000001</v>
      </c>
      <c r="I17">
        <v>1285.24</v>
      </c>
      <c r="J17">
        <v>4.01</v>
      </c>
      <c r="K17">
        <v>4.01</v>
      </c>
      <c r="L17">
        <v>9.7000000000000003E-2</v>
      </c>
      <c r="O17" t="s">
        <v>16</v>
      </c>
      <c r="Q17" t="s">
        <v>4</v>
      </c>
      <c r="S17">
        <v>6.2969999999999997</v>
      </c>
      <c r="T17">
        <v>1.5149999999999999</v>
      </c>
      <c r="U17">
        <v>0.19400000000000001</v>
      </c>
      <c r="V17">
        <v>1120.8800000000001</v>
      </c>
      <c r="W17">
        <v>4.01</v>
      </c>
      <c r="X17">
        <v>4.01</v>
      </c>
      <c r="Y17">
        <v>9.7000000000000003E-2</v>
      </c>
      <c r="AC17">
        <f t="shared" si="1"/>
        <v>0</v>
      </c>
      <c r="AD17">
        <f t="shared" si="1"/>
        <v>0</v>
      </c>
      <c r="AE17">
        <f t="shared" si="0"/>
        <v>0</v>
      </c>
      <c r="AF17">
        <f t="shared" si="0"/>
        <v>-0.12788273007376047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3.9660000000000002</v>
      </c>
      <c r="G18">
        <v>0.91500000000000004</v>
      </c>
      <c r="H18">
        <v>0.109</v>
      </c>
      <c r="I18">
        <v>15.22</v>
      </c>
      <c r="J18">
        <v>3.14</v>
      </c>
      <c r="K18">
        <v>3.14</v>
      </c>
      <c r="L18">
        <v>5.5E-2</v>
      </c>
      <c r="O18" t="s">
        <v>17</v>
      </c>
      <c r="Q18" t="s">
        <v>4</v>
      </c>
      <c r="S18">
        <v>3.9660000000000002</v>
      </c>
      <c r="T18">
        <v>0.91500000000000004</v>
      </c>
      <c r="U18">
        <v>0.109</v>
      </c>
      <c r="V18">
        <v>15.22</v>
      </c>
      <c r="W18">
        <v>3.14</v>
      </c>
      <c r="X18">
        <v>3.14</v>
      </c>
      <c r="Y18">
        <v>5.5E-2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3.9660000000000002</v>
      </c>
      <c r="G19">
        <v>0.91500000000000004</v>
      </c>
      <c r="H19">
        <v>0.109</v>
      </c>
      <c r="I19">
        <v>205.28</v>
      </c>
      <c r="J19">
        <v>3.14</v>
      </c>
      <c r="K19">
        <v>3.14</v>
      </c>
      <c r="L19">
        <v>5.5E-2</v>
      </c>
      <c r="O19" t="s">
        <v>18</v>
      </c>
      <c r="Q19" t="s">
        <v>4</v>
      </c>
      <c r="S19">
        <v>3.9660000000000002</v>
      </c>
      <c r="T19">
        <v>0.91500000000000004</v>
      </c>
      <c r="U19">
        <v>0.109</v>
      </c>
      <c r="V19">
        <v>180.68</v>
      </c>
      <c r="W19">
        <v>3.14</v>
      </c>
      <c r="X19">
        <v>3.14</v>
      </c>
      <c r="Y19">
        <v>5.5E-2</v>
      </c>
      <c r="AC19">
        <f t="shared" si="1"/>
        <v>0</v>
      </c>
      <c r="AD19">
        <f t="shared" si="1"/>
        <v>0</v>
      </c>
      <c r="AE19">
        <f t="shared" si="0"/>
        <v>0</v>
      </c>
      <c r="AF19">
        <f t="shared" si="0"/>
        <v>-0.11983632112236942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3.9660000000000002</v>
      </c>
      <c r="G20">
        <v>0.91500000000000004</v>
      </c>
      <c r="H20">
        <v>0.109</v>
      </c>
      <c r="I20">
        <v>390.64</v>
      </c>
      <c r="J20">
        <v>3.14</v>
      </c>
      <c r="K20">
        <v>3.14</v>
      </c>
      <c r="L20">
        <v>5.5E-2</v>
      </c>
      <c r="O20" t="s">
        <v>19</v>
      </c>
      <c r="Q20" t="s">
        <v>4</v>
      </c>
      <c r="S20">
        <v>3.9660000000000002</v>
      </c>
      <c r="T20">
        <v>0.91500000000000004</v>
      </c>
      <c r="U20">
        <v>0.109</v>
      </c>
      <c r="V20">
        <v>342.05</v>
      </c>
      <c r="W20">
        <v>3.14</v>
      </c>
      <c r="X20">
        <v>3.14</v>
      </c>
      <c r="Y20">
        <v>5.5E-2</v>
      </c>
      <c r="AC20">
        <f t="shared" si="1"/>
        <v>0</v>
      </c>
      <c r="AD20">
        <f t="shared" si="1"/>
        <v>0</v>
      </c>
      <c r="AE20">
        <f t="shared" si="0"/>
        <v>0</v>
      </c>
      <c r="AF20">
        <f t="shared" si="0"/>
        <v>-0.124385623592054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3.9660000000000002</v>
      </c>
      <c r="G21">
        <v>0.91500000000000004</v>
      </c>
      <c r="H21">
        <v>0.109</v>
      </c>
      <c r="I21">
        <v>589.97</v>
      </c>
      <c r="J21">
        <v>3.14</v>
      </c>
      <c r="K21">
        <v>3.14</v>
      </c>
      <c r="L21">
        <v>5.5E-2</v>
      </c>
      <c r="O21" t="s">
        <v>20</v>
      </c>
      <c r="Q21" t="s">
        <v>4</v>
      </c>
      <c r="S21">
        <v>3.9660000000000002</v>
      </c>
      <c r="T21">
        <v>0.91500000000000004</v>
      </c>
      <c r="U21">
        <v>0.109</v>
      </c>
      <c r="V21">
        <v>515.58000000000004</v>
      </c>
      <c r="W21">
        <v>3.14</v>
      </c>
      <c r="X21">
        <v>3.14</v>
      </c>
      <c r="Y21">
        <v>5.5E-2</v>
      </c>
      <c r="AC21">
        <f t="shared" si="1"/>
        <v>0</v>
      </c>
      <c r="AD21">
        <f t="shared" si="1"/>
        <v>0</v>
      </c>
      <c r="AE21">
        <f t="shared" si="1"/>
        <v>0</v>
      </c>
      <c r="AF21">
        <f t="shared" si="1"/>
        <v>-0.12609115717748356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3.9660000000000002</v>
      </c>
      <c r="G22">
        <v>0.91500000000000004</v>
      </c>
      <c r="H22">
        <v>0.109</v>
      </c>
      <c r="I22">
        <v>1285.24</v>
      </c>
      <c r="J22">
        <v>3.14</v>
      </c>
      <c r="K22">
        <v>3.14</v>
      </c>
      <c r="L22">
        <v>5.5E-2</v>
      </c>
      <c r="O22" t="s">
        <v>21</v>
      </c>
      <c r="Q22" t="s">
        <v>4</v>
      </c>
      <c r="S22">
        <v>3.9660000000000002</v>
      </c>
      <c r="T22">
        <v>0.91500000000000004</v>
      </c>
      <c r="U22">
        <v>0.109</v>
      </c>
      <c r="V22">
        <v>1120.8800000000001</v>
      </c>
      <c r="W22">
        <v>3.14</v>
      </c>
      <c r="X22">
        <v>3.14</v>
      </c>
      <c r="Y22">
        <v>5.5E-2</v>
      </c>
      <c r="AC22">
        <f t="shared" si="1"/>
        <v>0</v>
      </c>
      <c r="AD22">
        <f t="shared" si="1"/>
        <v>0</v>
      </c>
      <c r="AE22">
        <f t="shared" si="1"/>
        <v>0</v>
      </c>
      <c r="AF22">
        <f t="shared" si="1"/>
        <v>-0.12788273007376047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2.677</v>
      </c>
      <c r="G23">
        <v>0.58799999999999997</v>
      </c>
      <c r="H23">
        <v>6.3E-2</v>
      </c>
      <c r="I23">
        <v>398.64</v>
      </c>
      <c r="J23">
        <v>4.04</v>
      </c>
      <c r="K23">
        <v>4.04</v>
      </c>
      <c r="L23">
        <v>3.4000000000000002E-2</v>
      </c>
      <c r="O23" t="s">
        <v>22</v>
      </c>
      <c r="Q23" t="s">
        <v>4</v>
      </c>
      <c r="S23">
        <v>2.677</v>
      </c>
      <c r="T23">
        <v>0.58799999999999997</v>
      </c>
      <c r="U23">
        <v>6.3E-2</v>
      </c>
      <c r="V23">
        <v>398.64</v>
      </c>
      <c r="W23">
        <v>4.04</v>
      </c>
      <c r="X23">
        <v>4.04</v>
      </c>
      <c r="Y23">
        <v>3.4000000000000002E-2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2.677</v>
      </c>
      <c r="G24">
        <v>0.58799999999999997</v>
      </c>
      <c r="H24">
        <v>6.3E-2</v>
      </c>
      <c r="I24">
        <v>1677.29</v>
      </c>
      <c r="J24">
        <v>4.04</v>
      </c>
      <c r="K24">
        <v>4.04</v>
      </c>
      <c r="L24">
        <v>3.4000000000000002E-2</v>
      </c>
      <c r="O24" t="s">
        <v>23</v>
      </c>
      <c r="Q24" t="s">
        <v>4</v>
      </c>
      <c r="S24">
        <v>2.677</v>
      </c>
      <c r="T24">
        <v>0.58799999999999997</v>
      </c>
      <c r="U24">
        <v>6.3E-2</v>
      </c>
      <c r="V24">
        <v>1511.81</v>
      </c>
      <c r="W24">
        <v>4.04</v>
      </c>
      <c r="X24">
        <v>4.04</v>
      </c>
      <c r="Y24">
        <v>3.4000000000000002E-2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-9.8659146599574324E-2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2.677</v>
      </c>
      <c r="G25">
        <v>0.58799999999999997</v>
      </c>
      <c r="H25">
        <v>6.3E-2</v>
      </c>
      <c r="I25">
        <v>4158.08</v>
      </c>
      <c r="J25">
        <v>4.04</v>
      </c>
      <c r="K25">
        <v>4.04</v>
      </c>
      <c r="L25">
        <v>3.4000000000000002E-2</v>
      </c>
      <c r="O25" t="s">
        <v>24</v>
      </c>
      <c r="Q25" t="s">
        <v>4</v>
      </c>
      <c r="S25">
        <v>2.677</v>
      </c>
      <c r="T25">
        <v>0.58799999999999997</v>
      </c>
      <c r="U25">
        <v>6.3E-2</v>
      </c>
      <c r="V25">
        <v>3671.54</v>
      </c>
      <c r="W25">
        <v>4.04</v>
      </c>
      <c r="X25">
        <v>4.04</v>
      </c>
      <c r="Y25">
        <v>3.4000000000000002E-2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-0.11701073572418039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2.677</v>
      </c>
      <c r="G26">
        <v>0.58799999999999997</v>
      </c>
      <c r="H26">
        <v>6.3E-2</v>
      </c>
      <c r="I26">
        <v>7773.31</v>
      </c>
      <c r="J26">
        <v>4.04</v>
      </c>
      <c r="K26">
        <v>4.04</v>
      </c>
      <c r="L26">
        <v>3.4000000000000002E-2</v>
      </c>
      <c r="O26" t="s">
        <v>25</v>
      </c>
      <c r="Q26" t="s">
        <v>4</v>
      </c>
      <c r="S26">
        <v>2.677</v>
      </c>
      <c r="T26">
        <v>0.58799999999999997</v>
      </c>
      <c r="U26">
        <v>6.3E-2</v>
      </c>
      <c r="V26">
        <v>6818.9</v>
      </c>
      <c r="W26">
        <v>4.04</v>
      </c>
      <c r="X26">
        <v>4.04</v>
      </c>
      <c r="Y26">
        <v>3.4000000000000002E-2</v>
      </c>
      <c r="AC26">
        <f t="shared" si="1"/>
        <v>0</v>
      </c>
      <c r="AD26">
        <f t="shared" si="1"/>
        <v>0</v>
      </c>
      <c r="AE26">
        <f t="shared" si="1"/>
        <v>0</v>
      </c>
      <c r="AF26">
        <f t="shared" si="1"/>
        <v>-0.12278038570441688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2.677</v>
      </c>
      <c r="G27">
        <v>0.58799999999999997</v>
      </c>
      <c r="H27">
        <v>6.3E-2</v>
      </c>
      <c r="I27">
        <v>19200.419999999998</v>
      </c>
      <c r="J27">
        <v>4.04</v>
      </c>
      <c r="K27">
        <v>4.04</v>
      </c>
      <c r="L27">
        <v>3.4000000000000002E-2</v>
      </c>
      <c r="O27" t="s">
        <v>26</v>
      </c>
      <c r="Q27" t="s">
        <v>4</v>
      </c>
      <c r="S27">
        <v>2.677</v>
      </c>
      <c r="T27">
        <v>0.58799999999999997</v>
      </c>
      <c r="U27">
        <v>6.3E-2</v>
      </c>
      <c r="V27">
        <v>16767.150000000001</v>
      </c>
      <c r="W27">
        <v>4.04</v>
      </c>
      <c r="X27">
        <v>4.04</v>
      </c>
      <c r="Y27">
        <v>3.4000000000000002E-2</v>
      </c>
      <c r="AC27">
        <f t="shared" si="1"/>
        <v>0</v>
      </c>
      <c r="AD27">
        <f t="shared" si="1"/>
        <v>0</v>
      </c>
      <c r="AE27">
        <f t="shared" si="1"/>
        <v>0</v>
      </c>
      <c r="AF27">
        <f t="shared" si="1"/>
        <v>-0.12673004028036872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22.228999999999999</v>
      </c>
      <c r="G28">
        <v>2.4990000000000001</v>
      </c>
      <c r="H28">
        <v>1.093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22.12</v>
      </c>
      <c r="T28">
        <v>2.391</v>
      </c>
      <c r="U28">
        <v>0.98499999999999999</v>
      </c>
      <c r="V28">
        <v>0</v>
      </c>
      <c r="W28">
        <v>0</v>
      </c>
      <c r="X28">
        <v>0</v>
      </c>
      <c r="Y28">
        <v>0</v>
      </c>
      <c r="AC28">
        <f t="shared" si="1"/>
        <v>-4.9035044311484194E-3</v>
      </c>
      <c r="AD28">
        <f t="shared" si="1"/>
        <v>-4.3217286914765944E-2</v>
      </c>
      <c r="AE28">
        <f t="shared" si="1"/>
        <v>-9.8810612991765773E-2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-5.3819999999999997</v>
      </c>
      <c r="G29">
        <v>-1.3169999999999999</v>
      </c>
      <c r="H29">
        <v>-0.17399999999999999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-5.3819999999999997</v>
      </c>
      <c r="T29">
        <v>-1.3169999999999999</v>
      </c>
      <c r="U29">
        <v>-0.17399999999999999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-4.3869999999999996</v>
      </c>
      <c r="G30">
        <v>-1.0629999999999999</v>
      </c>
      <c r="H30">
        <v>-0.13800000000000001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-4.3869999999999996</v>
      </c>
      <c r="T30">
        <v>-1.0629999999999999</v>
      </c>
      <c r="U30">
        <v>-0.13800000000000001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-5.3819999999999997</v>
      </c>
      <c r="G31">
        <v>-1.3169999999999999</v>
      </c>
      <c r="H31">
        <v>-0.17399999999999999</v>
      </c>
      <c r="I31">
        <v>0</v>
      </c>
      <c r="J31">
        <v>0</v>
      </c>
      <c r="K31">
        <v>0</v>
      </c>
      <c r="L31">
        <v>7.5999999999999998E-2</v>
      </c>
      <c r="O31" t="s">
        <v>30</v>
      </c>
      <c r="Q31" t="s">
        <v>4</v>
      </c>
      <c r="S31">
        <v>-5.3819999999999997</v>
      </c>
      <c r="T31">
        <v>-1.3169999999999999</v>
      </c>
      <c r="U31">
        <v>-0.17399999999999999</v>
      </c>
      <c r="V31">
        <v>0</v>
      </c>
      <c r="W31">
        <v>0</v>
      </c>
      <c r="X31">
        <v>0</v>
      </c>
      <c r="Y31">
        <v>7.5999999999999998E-2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-5.3819999999999997</v>
      </c>
      <c r="G32">
        <v>-1.3169999999999999</v>
      </c>
      <c r="H32">
        <v>-0.17399999999999999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-5.3819999999999997</v>
      </c>
      <c r="T32">
        <v>-1.3169999999999999</v>
      </c>
      <c r="U32">
        <v>-0.17399999999999999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-4.3869999999999996</v>
      </c>
      <c r="G33">
        <v>-1.0629999999999999</v>
      </c>
      <c r="H33">
        <v>-0.13800000000000001</v>
      </c>
      <c r="I33">
        <v>0</v>
      </c>
      <c r="J33">
        <v>0</v>
      </c>
      <c r="K33">
        <v>0</v>
      </c>
      <c r="L33">
        <v>6.8000000000000005E-2</v>
      </c>
      <c r="O33" t="s">
        <v>32</v>
      </c>
      <c r="Q33" t="s">
        <v>4</v>
      </c>
      <c r="S33">
        <v>-4.3869999999999996</v>
      </c>
      <c r="T33">
        <v>-1.0629999999999999</v>
      </c>
      <c r="U33">
        <v>-0.13800000000000001</v>
      </c>
      <c r="V33">
        <v>0</v>
      </c>
      <c r="W33">
        <v>0</v>
      </c>
      <c r="X33">
        <v>0</v>
      </c>
      <c r="Y33">
        <v>6.8000000000000005E-2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-4.3869999999999996</v>
      </c>
      <c r="G34">
        <v>-1.0629999999999999</v>
      </c>
      <c r="H34">
        <v>-0.13800000000000001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-4.3869999999999996</v>
      </c>
      <c r="T34">
        <v>-1.0629999999999999</v>
      </c>
      <c r="U34">
        <v>-0.13800000000000001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-3.097</v>
      </c>
      <c r="G35">
        <v>-0.71499999999999997</v>
      </c>
      <c r="H35">
        <v>-8.5000000000000006E-2</v>
      </c>
      <c r="I35">
        <v>88.59</v>
      </c>
      <c r="J35">
        <v>0</v>
      </c>
      <c r="K35">
        <v>0</v>
      </c>
      <c r="L35">
        <v>0.06</v>
      </c>
      <c r="O35" t="s">
        <v>34</v>
      </c>
      <c r="Q35" t="s">
        <v>4</v>
      </c>
      <c r="S35">
        <v>-3.097</v>
      </c>
      <c r="T35">
        <v>-0.71499999999999997</v>
      </c>
      <c r="U35">
        <v>-8.5000000000000006E-2</v>
      </c>
      <c r="V35">
        <v>88.59</v>
      </c>
      <c r="W35">
        <v>0</v>
      </c>
      <c r="X35">
        <v>0</v>
      </c>
      <c r="Y35">
        <v>0.06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-3.097</v>
      </c>
      <c r="G36">
        <v>-0.71499999999999997</v>
      </c>
      <c r="H36">
        <v>-8.5000000000000006E-2</v>
      </c>
      <c r="I36">
        <v>88.59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-3.097</v>
      </c>
      <c r="T36">
        <v>-0.71499999999999997</v>
      </c>
      <c r="U36">
        <v>-8.5000000000000006E-2</v>
      </c>
      <c r="V36">
        <v>88.59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4.4640000000000004</v>
      </c>
      <c r="G39">
        <v>1.093</v>
      </c>
      <c r="H39">
        <v>0.14399999999999999</v>
      </c>
      <c r="I39">
        <v>11.32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4.4640000000000004</v>
      </c>
      <c r="T39">
        <v>1.093</v>
      </c>
      <c r="U39">
        <v>0.14399999999999999</v>
      </c>
      <c r="V39">
        <v>11.95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5.5653710247349733E-2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4.4640000000000004</v>
      </c>
      <c r="G40">
        <v>1.093</v>
      </c>
      <c r="H40">
        <v>0.14399999999999999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4.4640000000000004</v>
      </c>
      <c r="T40">
        <v>1.093</v>
      </c>
      <c r="U40">
        <v>0.14399999999999999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5.0720000000000001</v>
      </c>
      <c r="G41">
        <v>1.2410000000000001</v>
      </c>
      <c r="H41">
        <v>0.16400000000000001</v>
      </c>
      <c r="I41">
        <v>6.86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5.0720000000000001</v>
      </c>
      <c r="T41">
        <v>1.2410000000000001</v>
      </c>
      <c r="U41">
        <v>0.16400000000000001</v>
      </c>
      <c r="V41">
        <v>8.02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0.16909620991253632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5.0720000000000001</v>
      </c>
      <c r="G42">
        <v>1.2410000000000001</v>
      </c>
      <c r="H42">
        <v>0.16400000000000001</v>
      </c>
      <c r="I42">
        <v>11.74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5.0720000000000001</v>
      </c>
      <c r="T42">
        <v>1.2410000000000001</v>
      </c>
      <c r="U42">
        <v>0.16400000000000001</v>
      </c>
      <c r="V42">
        <v>12.27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4.5144804088585976E-2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5.0720000000000001</v>
      </c>
      <c r="G43">
        <v>1.2410000000000001</v>
      </c>
      <c r="H43">
        <v>0.16400000000000001</v>
      </c>
      <c r="I43">
        <v>18.05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5.0720000000000001</v>
      </c>
      <c r="T43">
        <v>1.2410000000000001</v>
      </c>
      <c r="U43">
        <v>0.16400000000000001</v>
      </c>
      <c r="V43">
        <v>17.760000000000002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-1.6066481994459786E-2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5.0720000000000001</v>
      </c>
      <c r="G44">
        <v>1.2410000000000001</v>
      </c>
      <c r="H44">
        <v>0.16400000000000001</v>
      </c>
      <c r="I44">
        <v>30.08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5.0720000000000001</v>
      </c>
      <c r="T44">
        <v>1.2410000000000001</v>
      </c>
      <c r="U44">
        <v>0.16400000000000001</v>
      </c>
      <c r="V44">
        <v>28.24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-6.1170212765957445E-2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5.0720000000000001</v>
      </c>
      <c r="G45">
        <v>1.2410000000000001</v>
      </c>
      <c r="H45">
        <v>0.16400000000000001</v>
      </c>
      <c r="I45">
        <v>70.849999999999994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5.0720000000000001</v>
      </c>
      <c r="T45">
        <v>1.2410000000000001</v>
      </c>
      <c r="U45">
        <v>0.16400000000000001</v>
      </c>
      <c r="V45">
        <v>63.73</v>
      </c>
      <c r="W45">
        <v>0</v>
      </c>
      <c r="X45">
        <v>0</v>
      </c>
      <c r="Y45"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-0.10049400141143258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5.0720000000000001</v>
      </c>
      <c r="G46">
        <v>1.2410000000000001</v>
      </c>
      <c r="H46">
        <v>0.16400000000000001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5.0720000000000001</v>
      </c>
      <c r="T46">
        <v>1.2410000000000001</v>
      </c>
      <c r="U46">
        <v>0.16400000000000001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3.6480000000000001</v>
      </c>
      <c r="G47">
        <v>0.877</v>
      </c>
      <c r="H47">
        <v>0.112</v>
      </c>
      <c r="I47">
        <v>8.82</v>
      </c>
      <c r="J47">
        <v>2.3199999999999998</v>
      </c>
      <c r="K47">
        <v>2.3199999999999998</v>
      </c>
      <c r="L47">
        <v>5.6000000000000001E-2</v>
      </c>
      <c r="O47" t="s">
        <v>12</v>
      </c>
      <c r="Q47" t="s">
        <v>37</v>
      </c>
      <c r="S47">
        <v>3.6480000000000001</v>
      </c>
      <c r="T47">
        <v>0.877</v>
      </c>
      <c r="U47">
        <v>0.112</v>
      </c>
      <c r="V47">
        <v>8.82</v>
      </c>
      <c r="W47">
        <v>2.3199999999999998</v>
      </c>
      <c r="X47">
        <v>2.3199999999999998</v>
      </c>
      <c r="Y47">
        <v>5.6000000000000001E-2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3.6480000000000001</v>
      </c>
      <c r="G48">
        <v>0.877</v>
      </c>
      <c r="H48">
        <v>0.112</v>
      </c>
      <c r="I48">
        <v>118.92</v>
      </c>
      <c r="J48">
        <v>2.3199999999999998</v>
      </c>
      <c r="K48">
        <v>2.3199999999999998</v>
      </c>
      <c r="L48">
        <v>5.6000000000000001E-2</v>
      </c>
      <c r="O48" t="s">
        <v>13</v>
      </c>
      <c r="Q48" t="s">
        <v>37</v>
      </c>
      <c r="S48">
        <v>3.6480000000000001</v>
      </c>
      <c r="T48">
        <v>0.877</v>
      </c>
      <c r="U48">
        <v>0.112</v>
      </c>
      <c r="V48">
        <v>104.67</v>
      </c>
      <c r="W48">
        <v>2.3199999999999998</v>
      </c>
      <c r="X48">
        <v>2.3199999999999998</v>
      </c>
      <c r="Y48">
        <v>5.6000000000000001E-2</v>
      </c>
      <c r="AC48">
        <f t="shared" si="1"/>
        <v>0</v>
      </c>
      <c r="AD48">
        <f t="shared" si="1"/>
        <v>0</v>
      </c>
      <c r="AE48">
        <f t="shared" si="1"/>
        <v>0</v>
      </c>
      <c r="AF48">
        <f t="shared" si="1"/>
        <v>-0.1198284561049445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3.6480000000000001</v>
      </c>
      <c r="G49">
        <v>0.877</v>
      </c>
      <c r="H49">
        <v>0.112</v>
      </c>
      <c r="I49">
        <v>226.31</v>
      </c>
      <c r="J49">
        <v>2.3199999999999998</v>
      </c>
      <c r="K49">
        <v>2.3199999999999998</v>
      </c>
      <c r="L49">
        <v>5.6000000000000001E-2</v>
      </c>
      <c r="O49" t="s">
        <v>14</v>
      </c>
      <c r="Q49" t="s">
        <v>37</v>
      </c>
      <c r="S49">
        <v>3.6480000000000001</v>
      </c>
      <c r="T49">
        <v>0.877</v>
      </c>
      <c r="U49">
        <v>0.112</v>
      </c>
      <c r="V49">
        <v>198.16</v>
      </c>
      <c r="W49">
        <v>2.3199999999999998</v>
      </c>
      <c r="X49">
        <v>2.3199999999999998</v>
      </c>
      <c r="Y49">
        <v>5.6000000000000001E-2</v>
      </c>
      <c r="AC49">
        <f t="shared" si="1"/>
        <v>0</v>
      </c>
      <c r="AD49">
        <f t="shared" si="1"/>
        <v>0</v>
      </c>
      <c r="AE49">
        <f t="shared" si="1"/>
        <v>0</v>
      </c>
      <c r="AF49">
        <f t="shared" si="1"/>
        <v>-0.12438690292077241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3.6480000000000001</v>
      </c>
      <c r="G50">
        <v>0.877</v>
      </c>
      <c r="H50">
        <v>0.112</v>
      </c>
      <c r="I50">
        <v>341.78</v>
      </c>
      <c r="J50">
        <v>2.3199999999999998</v>
      </c>
      <c r="K50">
        <v>2.3199999999999998</v>
      </c>
      <c r="L50">
        <v>5.6000000000000001E-2</v>
      </c>
      <c r="O50" t="s">
        <v>15</v>
      </c>
      <c r="Q50" t="s">
        <v>37</v>
      </c>
      <c r="S50">
        <v>3.6480000000000001</v>
      </c>
      <c r="T50">
        <v>0.877</v>
      </c>
      <c r="U50">
        <v>0.112</v>
      </c>
      <c r="V50">
        <v>298.69</v>
      </c>
      <c r="W50">
        <v>2.3199999999999998</v>
      </c>
      <c r="X50">
        <v>2.3199999999999998</v>
      </c>
      <c r="Y50">
        <v>5.6000000000000001E-2</v>
      </c>
      <c r="AC50">
        <f t="shared" si="1"/>
        <v>0</v>
      </c>
      <c r="AD50">
        <f t="shared" si="1"/>
        <v>0</v>
      </c>
      <c r="AE50">
        <f t="shared" si="1"/>
        <v>0</v>
      </c>
      <c r="AF50">
        <f t="shared" si="1"/>
        <v>-0.12607525308678091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3.6480000000000001</v>
      </c>
      <c r="G51">
        <v>0.877</v>
      </c>
      <c r="H51">
        <v>0.112</v>
      </c>
      <c r="I51">
        <v>744.57</v>
      </c>
      <c r="J51">
        <v>2.3199999999999998</v>
      </c>
      <c r="K51">
        <v>2.3199999999999998</v>
      </c>
      <c r="L51">
        <v>5.6000000000000001E-2</v>
      </c>
      <c r="O51" t="s">
        <v>16</v>
      </c>
      <c r="Q51" t="s">
        <v>37</v>
      </c>
      <c r="S51">
        <v>3.6480000000000001</v>
      </c>
      <c r="T51">
        <v>0.877</v>
      </c>
      <c r="U51">
        <v>0.112</v>
      </c>
      <c r="V51">
        <v>649.35</v>
      </c>
      <c r="W51">
        <v>2.3199999999999998</v>
      </c>
      <c r="X51">
        <v>2.3199999999999998</v>
      </c>
      <c r="Y51">
        <v>5.6000000000000001E-2</v>
      </c>
      <c r="AC51">
        <f t="shared" si="1"/>
        <v>0</v>
      </c>
      <c r="AD51">
        <f t="shared" si="1"/>
        <v>0</v>
      </c>
      <c r="AE51">
        <f t="shared" si="1"/>
        <v>0</v>
      </c>
      <c r="AF51">
        <f t="shared" si="1"/>
        <v>-0.12788589387163063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5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12.878</v>
      </c>
      <c r="G62">
        <v>1.448</v>
      </c>
      <c r="H62">
        <v>0.63300000000000001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12.815</v>
      </c>
      <c r="T62">
        <v>1.385</v>
      </c>
      <c r="U62">
        <v>0.56999999999999995</v>
      </c>
      <c r="V62">
        <v>0</v>
      </c>
      <c r="W62">
        <v>0</v>
      </c>
      <c r="X62">
        <v>0</v>
      </c>
      <c r="Y62">
        <v>0</v>
      </c>
      <c r="AC62">
        <f t="shared" si="3"/>
        <v>-4.8920639850908998E-3</v>
      </c>
      <c r="AD62">
        <f t="shared" si="2"/>
        <v>-4.3508287292817645E-2</v>
      </c>
      <c r="AE62">
        <f t="shared" si="2"/>
        <v>-9.9526066350710984E-2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-5.3819999999999997</v>
      </c>
      <c r="G63">
        <v>-1.3169999999999999</v>
      </c>
      <c r="H63">
        <v>-0.17399999999999999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-5.3819999999999997</v>
      </c>
      <c r="T63">
        <v>-1.3169999999999999</v>
      </c>
      <c r="U63">
        <v>-0.17399999999999999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-5.3819999999999997</v>
      </c>
      <c r="G65">
        <v>-1.3169999999999999</v>
      </c>
      <c r="H65">
        <v>-0.17399999999999999</v>
      </c>
      <c r="I65">
        <v>0</v>
      </c>
      <c r="J65">
        <v>0</v>
      </c>
      <c r="K65">
        <v>0</v>
      </c>
      <c r="L65">
        <v>7.5999999999999998E-2</v>
      </c>
      <c r="O65" t="s">
        <v>30</v>
      </c>
      <c r="Q65" t="s">
        <v>37</v>
      </c>
      <c r="S65">
        <v>-5.3819999999999997</v>
      </c>
      <c r="T65">
        <v>-1.3169999999999999</v>
      </c>
      <c r="U65">
        <v>-0.17399999999999999</v>
      </c>
      <c r="V65">
        <v>0</v>
      </c>
      <c r="W65">
        <v>0</v>
      </c>
      <c r="X65">
        <v>0</v>
      </c>
      <c r="Y65">
        <v>7.5999999999999998E-2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3.081</v>
      </c>
      <c r="G73">
        <v>0.754</v>
      </c>
      <c r="H73">
        <v>9.9000000000000005E-2</v>
      </c>
      <c r="I73">
        <v>7.81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3.081</v>
      </c>
      <c r="T73">
        <v>0.754</v>
      </c>
      <c r="U73">
        <v>9.9000000000000005E-2</v>
      </c>
      <c r="V73">
        <v>8.25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5.6338028169014134E-2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3.081</v>
      </c>
      <c r="G74">
        <v>0.754</v>
      </c>
      <c r="H74">
        <v>9.9000000000000005E-2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3.081</v>
      </c>
      <c r="T74">
        <v>0.754</v>
      </c>
      <c r="U74">
        <v>9.9000000000000005E-2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3.5</v>
      </c>
      <c r="G75">
        <v>0.85699999999999998</v>
      </c>
      <c r="H75">
        <v>0.113</v>
      </c>
      <c r="I75">
        <v>4.7300000000000004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3.5</v>
      </c>
      <c r="T75">
        <v>0.85699999999999998</v>
      </c>
      <c r="U75">
        <v>0.113</v>
      </c>
      <c r="V75">
        <v>5.54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0.17124735729386883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3.5</v>
      </c>
      <c r="G76">
        <v>0.85699999999999998</v>
      </c>
      <c r="H76">
        <v>0.113</v>
      </c>
      <c r="I76">
        <v>8.1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3.5</v>
      </c>
      <c r="T76">
        <v>0.85699999999999998</v>
      </c>
      <c r="U76">
        <v>0.113</v>
      </c>
      <c r="V76">
        <v>8.4700000000000006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4.5679012345679136E-2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3.5</v>
      </c>
      <c r="G77">
        <v>0.85699999999999998</v>
      </c>
      <c r="H77">
        <v>0.113</v>
      </c>
      <c r="I77">
        <v>12.46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3.5</v>
      </c>
      <c r="T77">
        <v>0.85699999999999998</v>
      </c>
      <c r="U77">
        <v>0.113</v>
      </c>
      <c r="V77">
        <v>12.26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-1.6051364365971193E-2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3.5</v>
      </c>
      <c r="G78">
        <v>0.85699999999999998</v>
      </c>
      <c r="H78">
        <v>0.113</v>
      </c>
      <c r="I78">
        <v>20.76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3.5</v>
      </c>
      <c r="T78">
        <v>0.85699999999999998</v>
      </c>
      <c r="U78">
        <v>0.113</v>
      </c>
      <c r="V78">
        <v>19.489999999999998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-6.1175337186898028E-2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3.5</v>
      </c>
      <c r="G79">
        <v>0.85699999999999998</v>
      </c>
      <c r="H79">
        <v>0.113</v>
      </c>
      <c r="I79">
        <v>48.9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3.5</v>
      </c>
      <c r="T79">
        <v>0.85699999999999998</v>
      </c>
      <c r="U79">
        <v>0.113</v>
      </c>
      <c r="V79">
        <v>43.99</v>
      </c>
      <c r="W79">
        <v>0</v>
      </c>
      <c r="X79">
        <v>0</v>
      </c>
      <c r="Y79"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-0.10040899795501015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3.5</v>
      </c>
      <c r="G80">
        <v>0.85699999999999998</v>
      </c>
      <c r="H80">
        <v>0.113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3.5</v>
      </c>
      <c r="T80">
        <v>0.85699999999999998</v>
      </c>
      <c r="U80">
        <v>0.113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2.5179999999999998</v>
      </c>
      <c r="G81">
        <v>0.60599999999999998</v>
      </c>
      <c r="H81">
        <v>7.8E-2</v>
      </c>
      <c r="I81">
        <v>6.09</v>
      </c>
      <c r="J81">
        <v>1.6</v>
      </c>
      <c r="K81">
        <v>1.6</v>
      </c>
      <c r="L81">
        <v>3.9E-2</v>
      </c>
      <c r="O81" t="s">
        <v>12</v>
      </c>
      <c r="Q81" t="s">
        <v>39</v>
      </c>
      <c r="S81">
        <v>2.5179999999999998</v>
      </c>
      <c r="T81">
        <v>0.60599999999999998</v>
      </c>
      <c r="U81">
        <v>7.8E-2</v>
      </c>
      <c r="V81">
        <v>6.09</v>
      </c>
      <c r="W81">
        <v>1.6</v>
      </c>
      <c r="X81">
        <v>1.6</v>
      </c>
      <c r="Y81">
        <v>3.9E-2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2.5179999999999998</v>
      </c>
      <c r="G82">
        <v>0.60599999999999998</v>
      </c>
      <c r="H82">
        <v>7.8E-2</v>
      </c>
      <c r="I82">
        <v>82.08</v>
      </c>
      <c r="J82">
        <v>1.6</v>
      </c>
      <c r="K82">
        <v>1.6</v>
      </c>
      <c r="L82">
        <v>3.9E-2</v>
      </c>
      <c r="O82" t="s">
        <v>13</v>
      </c>
      <c r="Q82" t="s">
        <v>39</v>
      </c>
      <c r="S82">
        <v>2.5179999999999998</v>
      </c>
      <c r="T82">
        <v>0.60599999999999998</v>
      </c>
      <c r="U82">
        <v>7.8E-2</v>
      </c>
      <c r="V82">
        <v>72.25</v>
      </c>
      <c r="W82">
        <v>1.6</v>
      </c>
      <c r="X82">
        <v>1.6</v>
      </c>
      <c r="Y82">
        <v>3.9E-2</v>
      </c>
      <c r="AC82">
        <f t="shared" si="3"/>
        <v>0</v>
      </c>
      <c r="AD82">
        <f t="shared" si="3"/>
        <v>0</v>
      </c>
      <c r="AE82">
        <f t="shared" si="3"/>
        <v>0</v>
      </c>
      <c r="AF82">
        <f t="shared" si="3"/>
        <v>-0.11976120857699803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2.5179999999999998</v>
      </c>
      <c r="G83">
        <v>0.60599999999999998</v>
      </c>
      <c r="H83">
        <v>7.8E-2</v>
      </c>
      <c r="I83">
        <v>156.19</v>
      </c>
      <c r="J83">
        <v>1.6</v>
      </c>
      <c r="K83">
        <v>1.6</v>
      </c>
      <c r="L83">
        <v>3.9E-2</v>
      </c>
      <c r="O83" t="s">
        <v>14</v>
      </c>
      <c r="Q83" t="s">
        <v>39</v>
      </c>
      <c r="S83">
        <v>2.5179999999999998</v>
      </c>
      <c r="T83">
        <v>0.60599999999999998</v>
      </c>
      <c r="U83">
        <v>7.8E-2</v>
      </c>
      <c r="V83">
        <v>136.77000000000001</v>
      </c>
      <c r="W83">
        <v>1.6</v>
      </c>
      <c r="X83">
        <v>1.6</v>
      </c>
      <c r="Y83">
        <v>3.9E-2</v>
      </c>
      <c r="AC83">
        <f t="shared" si="3"/>
        <v>0</v>
      </c>
      <c r="AD83">
        <f t="shared" si="3"/>
        <v>0</v>
      </c>
      <c r="AE83">
        <f t="shared" si="3"/>
        <v>0</v>
      </c>
      <c r="AF83">
        <f t="shared" si="3"/>
        <v>-0.12433574492605153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2.5179999999999998</v>
      </c>
      <c r="G84">
        <v>0.60599999999999998</v>
      </c>
      <c r="H84">
        <v>7.8E-2</v>
      </c>
      <c r="I84">
        <v>235.89</v>
      </c>
      <c r="J84">
        <v>1.6</v>
      </c>
      <c r="K84">
        <v>1.6</v>
      </c>
      <c r="L84">
        <v>3.9E-2</v>
      </c>
      <c r="O84" t="s">
        <v>15</v>
      </c>
      <c r="Q84" t="s">
        <v>39</v>
      </c>
      <c r="S84">
        <v>2.5179999999999998</v>
      </c>
      <c r="T84">
        <v>0.60599999999999998</v>
      </c>
      <c r="U84">
        <v>7.8E-2</v>
      </c>
      <c r="V84">
        <v>206.15</v>
      </c>
      <c r="W84">
        <v>1.6</v>
      </c>
      <c r="X84">
        <v>1.6</v>
      </c>
      <c r="Y84">
        <v>3.9E-2</v>
      </c>
      <c r="AC84">
        <f t="shared" si="3"/>
        <v>0</v>
      </c>
      <c r="AD84">
        <f t="shared" si="3"/>
        <v>0</v>
      </c>
      <c r="AE84">
        <f t="shared" si="3"/>
        <v>0</v>
      </c>
      <c r="AF84">
        <f t="shared" si="3"/>
        <v>-0.12607571325617864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2.5179999999999998</v>
      </c>
      <c r="G85">
        <v>0.60599999999999998</v>
      </c>
      <c r="H85">
        <v>7.8E-2</v>
      </c>
      <c r="I85">
        <v>513.9</v>
      </c>
      <c r="J85">
        <v>1.6</v>
      </c>
      <c r="K85">
        <v>1.6</v>
      </c>
      <c r="L85">
        <v>3.9E-2</v>
      </c>
      <c r="O85" t="s">
        <v>16</v>
      </c>
      <c r="Q85" t="s">
        <v>39</v>
      </c>
      <c r="S85">
        <v>2.5179999999999998</v>
      </c>
      <c r="T85">
        <v>0.60599999999999998</v>
      </c>
      <c r="U85">
        <v>7.8E-2</v>
      </c>
      <c r="V85">
        <v>448.18</v>
      </c>
      <c r="W85">
        <v>1.6</v>
      </c>
      <c r="X85">
        <v>1.6</v>
      </c>
      <c r="Y85">
        <v>3.9E-2</v>
      </c>
      <c r="AC85">
        <f t="shared" si="3"/>
        <v>0</v>
      </c>
      <c r="AD85">
        <f t="shared" si="3"/>
        <v>0</v>
      </c>
      <c r="AE85">
        <f t="shared" si="3"/>
        <v>0</v>
      </c>
      <c r="AF85">
        <f t="shared" si="3"/>
        <v>-0.1278848024907569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2.762</v>
      </c>
      <c r="G86">
        <v>0.63800000000000001</v>
      </c>
      <c r="H86">
        <v>7.5999999999999998E-2</v>
      </c>
      <c r="I86">
        <v>10.6</v>
      </c>
      <c r="J86">
        <v>2.19</v>
      </c>
      <c r="K86">
        <v>2.19</v>
      </c>
      <c r="L86">
        <v>3.9E-2</v>
      </c>
      <c r="O86" t="s">
        <v>17</v>
      </c>
      <c r="Q86" t="s">
        <v>39</v>
      </c>
      <c r="S86">
        <v>2.762</v>
      </c>
      <c r="T86">
        <v>0.63800000000000001</v>
      </c>
      <c r="U86">
        <v>7.5999999999999998E-2</v>
      </c>
      <c r="V86">
        <v>10.6</v>
      </c>
      <c r="W86">
        <v>2.19</v>
      </c>
      <c r="X86">
        <v>2.19</v>
      </c>
      <c r="Y86">
        <v>3.9E-2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2.762</v>
      </c>
      <c r="G87">
        <v>0.63800000000000001</v>
      </c>
      <c r="H87">
        <v>7.5999999999999998E-2</v>
      </c>
      <c r="I87">
        <v>142.97999999999999</v>
      </c>
      <c r="J87">
        <v>2.19</v>
      </c>
      <c r="K87">
        <v>2.19</v>
      </c>
      <c r="L87">
        <v>3.9E-2</v>
      </c>
      <c r="O87" t="s">
        <v>18</v>
      </c>
      <c r="Q87" t="s">
        <v>39</v>
      </c>
      <c r="S87">
        <v>2.762</v>
      </c>
      <c r="T87">
        <v>0.63800000000000001</v>
      </c>
      <c r="U87">
        <v>7.5999999999999998E-2</v>
      </c>
      <c r="V87">
        <v>125.85</v>
      </c>
      <c r="W87">
        <v>2.19</v>
      </c>
      <c r="X87">
        <v>2.19</v>
      </c>
      <c r="Y87">
        <v>3.9E-2</v>
      </c>
      <c r="AC87">
        <f t="shared" si="3"/>
        <v>0</v>
      </c>
      <c r="AD87">
        <f t="shared" si="3"/>
        <v>0</v>
      </c>
      <c r="AE87">
        <f t="shared" si="3"/>
        <v>0</v>
      </c>
      <c r="AF87">
        <f t="shared" si="3"/>
        <v>-0.11980696600923203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2.762</v>
      </c>
      <c r="G88">
        <v>0.63800000000000001</v>
      </c>
      <c r="H88">
        <v>7.5999999999999998E-2</v>
      </c>
      <c r="I88">
        <v>272.08999999999997</v>
      </c>
      <c r="J88">
        <v>2.19</v>
      </c>
      <c r="K88">
        <v>2.19</v>
      </c>
      <c r="L88">
        <v>3.9E-2</v>
      </c>
      <c r="O88" t="s">
        <v>19</v>
      </c>
      <c r="Q88" t="s">
        <v>39</v>
      </c>
      <c r="S88">
        <v>2.762</v>
      </c>
      <c r="T88">
        <v>0.63800000000000001</v>
      </c>
      <c r="U88">
        <v>7.5999999999999998E-2</v>
      </c>
      <c r="V88">
        <v>238.24</v>
      </c>
      <c r="W88">
        <v>2.19</v>
      </c>
      <c r="X88">
        <v>2.19</v>
      </c>
      <c r="Y88">
        <v>3.9E-2</v>
      </c>
      <c r="AC88">
        <f t="shared" si="3"/>
        <v>0</v>
      </c>
      <c r="AD88">
        <f t="shared" si="3"/>
        <v>0</v>
      </c>
      <c r="AE88">
        <f t="shared" si="3"/>
        <v>0</v>
      </c>
      <c r="AF88">
        <f t="shared" si="3"/>
        <v>-0.12440736521004069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2.762</v>
      </c>
      <c r="G89">
        <v>0.63800000000000001</v>
      </c>
      <c r="H89">
        <v>7.5999999999999998E-2</v>
      </c>
      <c r="I89">
        <v>410.92</v>
      </c>
      <c r="J89">
        <v>2.19</v>
      </c>
      <c r="K89">
        <v>2.19</v>
      </c>
      <c r="L89">
        <v>3.9E-2</v>
      </c>
      <c r="O89" t="s">
        <v>20</v>
      </c>
      <c r="Q89" t="s">
        <v>39</v>
      </c>
      <c r="S89">
        <v>2.762</v>
      </c>
      <c r="T89">
        <v>0.63800000000000001</v>
      </c>
      <c r="U89">
        <v>7.5999999999999998E-2</v>
      </c>
      <c r="V89">
        <v>359.11</v>
      </c>
      <c r="W89">
        <v>2.19</v>
      </c>
      <c r="X89">
        <v>2.19</v>
      </c>
      <c r="Y89">
        <v>3.9E-2</v>
      </c>
      <c r="AC89">
        <f t="shared" si="3"/>
        <v>0</v>
      </c>
      <c r="AD89">
        <f t="shared" si="3"/>
        <v>0</v>
      </c>
      <c r="AE89">
        <f t="shared" si="3"/>
        <v>0</v>
      </c>
      <c r="AF89">
        <f t="shared" si="3"/>
        <v>-0.1260829358512606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2.762</v>
      </c>
      <c r="G90">
        <v>0.63800000000000001</v>
      </c>
      <c r="H90">
        <v>7.5999999999999998E-2</v>
      </c>
      <c r="I90">
        <v>895.19</v>
      </c>
      <c r="J90">
        <v>2.19</v>
      </c>
      <c r="K90">
        <v>2.19</v>
      </c>
      <c r="L90">
        <v>3.9E-2</v>
      </c>
      <c r="O90" t="s">
        <v>21</v>
      </c>
      <c r="Q90" t="s">
        <v>39</v>
      </c>
      <c r="S90">
        <v>2.762</v>
      </c>
      <c r="T90">
        <v>0.63800000000000001</v>
      </c>
      <c r="U90">
        <v>7.5999999999999998E-2</v>
      </c>
      <c r="V90">
        <v>780.71</v>
      </c>
      <c r="W90">
        <v>2.19</v>
      </c>
      <c r="X90">
        <v>2.19</v>
      </c>
      <c r="Y90">
        <v>3.9E-2</v>
      </c>
      <c r="AC90">
        <f t="shared" si="3"/>
        <v>0</v>
      </c>
      <c r="AD90">
        <f t="shared" si="3"/>
        <v>0</v>
      </c>
      <c r="AE90">
        <f t="shared" si="3"/>
        <v>0</v>
      </c>
      <c r="AF90">
        <f t="shared" si="3"/>
        <v>-0.12788346607982665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2.331</v>
      </c>
      <c r="G91">
        <v>0.51200000000000001</v>
      </c>
      <c r="H91">
        <v>5.5E-2</v>
      </c>
      <c r="I91">
        <v>347.22</v>
      </c>
      <c r="J91">
        <v>3.52</v>
      </c>
      <c r="K91">
        <v>3.52</v>
      </c>
      <c r="L91">
        <v>2.9000000000000001E-2</v>
      </c>
      <c r="O91" t="s">
        <v>22</v>
      </c>
      <c r="Q91" t="s">
        <v>39</v>
      </c>
      <c r="S91">
        <v>2.331</v>
      </c>
      <c r="T91">
        <v>0.51200000000000001</v>
      </c>
      <c r="U91">
        <v>5.5E-2</v>
      </c>
      <c r="V91">
        <v>347.22</v>
      </c>
      <c r="W91">
        <v>3.52</v>
      </c>
      <c r="X91">
        <v>3.52</v>
      </c>
      <c r="Y91">
        <v>2.9000000000000001E-2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2.331</v>
      </c>
      <c r="G92">
        <v>0.51200000000000001</v>
      </c>
      <c r="H92">
        <v>5.5E-2</v>
      </c>
      <c r="I92">
        <v>1460.95</v>
      </c>
      <c r="J92">
        <v>3.52</v>
      </c>
      <c r="K92">
        <v>3.52</v>
      </c>
      <c r="L92">
        <v>2.9000000000000001E-2</v>
      </c>
      <c r="O92" t="s">
        <v>23</v>
      </c>
      <c r="Q92" t="s">
        <v>39</v>
      </c>
      <c r="S92">
        <v>2.331</v>
      </c>
      <c r="T92">
        <v>0.51200000000000001</v>
      </c>
      <c r="U92">
        <v>5.5E-2</v>
      </c>
      <c r="V92">
        <v>1316.81</v>
      </c>
      <c r="W92">
        <v>3.52</v>
      </c>
      <c r="X92">
        <v>3.52</v>
      </c>
      <c r="Y92">
        <v>2.9000000000000001E-2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-9.8661829631404283E-2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2.331</v>
      </c>
      <c r="G93">
        <v>0.51200000000000001</v>
      </c>
      <c r="H93">
        <v>5.5E-2</v>
      </c>
      <c r="I93">
        <v>3621.76</v>
      </c>
      <c r="J93">
        <v>3.52</v>
      </c>
      <c r="K93">
        <v>3.52</v>
      </c>
      <c r="L93">
        <v>2.9000000000000001E-2</v>
      </c>
      <c r="O93" t="s">
        <v>24</v>
      </c>
      <c r="Q93" t="s">
        <v>39</v>
      </c>
      <c r="S93">
        <v>2.331</v>
      </c>
      <c r="T93">
        <v>0.51200000000000001</v>
      </c>
      <c r="U93">
        <v>5.5E-2</v>
      </c>
      <c r="V93">
        <v>3197.98</v>
      </c>
      <c r="W93">
        <v>3.52</v>
      </c>
      <c r="X93">
        <v>3.52</v>
      </c>
      <c r="Y93">
        <v>2.9000000000000001E-2</v>
      </c>
      <c r="AC93">
        <f t="shared" si="3"/>
        <v>0</v>
      </c>
      <c r="AD93">
        <f t="shared" si="3"/>
        <v>0</v>
      </c>
      <c r="AE93">
        <f t="shared" si="3"/>
        <v>0</v>
      </c>
      <c r="AF93">
        <f t="shared" si="3"/>
        <v>-0.11700940978971555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2.331</v>
      </c>
      <c r="G94">
        <v>0.51200000000000001</v>
      </c>
      <c r="H94">
        <v>5.5E-2</v>
      </c>
      <c r="I94">
        <v>6770.69</v>
      </c>
      <c r="J94">
        <v>3.52</v>
      </c>
      <c r="K94">
        <v>3.52</v>
      </c>
      <c r="L94">
        <v>2.9000000000000001E-2</v>
      </c>
      <c r="O94" t="s">
        <v>25</v>
      </c>
      <c r="Q94" t="s">
        <v>39</v>
      </c>
      <c r="S94">
        <v>2.331</v>
      </c>
      <c r="T94">
        <v>0.51200000000000001</v>
      </c>
      <c r="U94">
        <v>5.5E-2</v>
      </c>
      <c r="V94">
        <v>5939.38</v>
      </c>
      <c r="W94">
        <v>3.52</v>
      </c>
      <c r="X94">
        <v>3.52</v>
      </c>
      <c r="Y94">
        <v>2.9000000000000001E-2</v>
      </c>
      <c r="AC94">
        <f t="shared" si="3"/>
        <v>0</v>
      </c>
      <c r="AD94">
        <f t="shared" si="3"/>
        <v>0</v>
      </c>
      <c r="AE94">
        <f t="shared" si="3"/>
        <v>0</v>
      </c>
      <c r="AF94">
        <f t="shared" si="3"/>
        <v>-0.12278069148048419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2.331</v>
      </c>
      <c r="G95">
        <v>0.51200000000000001</v>
      </c>
      <c r="H95">
        <v>5.5E-2</v>
      </c>
      <c r="I95">
        <v>16723.91</v>
      </c>
      <c r="J95">
        <v>3.52</v>
      </c>
      <c r="K95">
        <v>3.52</v>
      </c>
      <c r="L95">
        <v>2.9000000000000001E-2</v>
      </c>
      <c r="O95" t="s">
        <v>26</v>
      </c>
      <c r="Q95" t="s">
        <v>39</v>
      </c>
      <c r="S95">
        <v>2.331</v>
      </c>
      <c r="T95">
        <v>0.51200000000000001</v>
      </c>
      <c r="U95">
        <v>5.5E-2</v>
      </c>
      <c r="V95">
        <v>14604.49</v>
      </c>
      <c r="W95">
        <v>3.52</v>
      </c>
      <c r="X95">
        <v>3.52</v>
      </c>
      <c r="Y95">
        <v>2.9000000000000001E-2</v>
      </c>
      <c r="AC95">
        <f t="shared" si="3"/>
        <v>0</v>
      </c>
      <c r="AD95">
        <f t="shared" si="3"/>
        <v>0</v>
      </c>
      <c r="AE95">
        <f t="shared" si="3"/>
        <v>0</v>
      </c>
      <c r="AF95">
        <f t="shared" si="3"/>
        <v>-0.12672993337084451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8.8879999999999999</v>
      </c>
      <c r="G96">
        <v>0.999</v>
      </c>
      <c r="H96">
        <v>0.437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8.8450000000000006</v>
      </c>
      <c r="T96">
        <v>0.95599999999999996</v>
      </c>
      <c r="U96">
        <v>0.39400000000000002</v>
      </c>
      <c r="V96">
        <v>0</v>
      </c>
      <c r="W96">
        <v>0</v>
      </c>
      <c r="X96">
        <v>0</v>
      </c>
      <c r="Y96">
        <v>0</v>
      </c>
      <c r="AC96">
        <f t="shared" si="3"/>
        <v>-4.8379837983797552E-3</v>
      </c>
      <c r="AD96">
        <f t="shared" si="3"/>
        <v>-4.3043043043043079E-2</v>
      </c>
      <c r="AE96">
        <f t="shared" si="3"/>
        <v>-9.83981693363844E-2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-5.3819999999999997</v>
      </c>
      <c r="G97">
        <v>-1.3169999999999999</v>
      </c>
      <c r="H97">
        <v>-0.17399999999999999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-5.3819999999999997</v>
      </c>
      <c r="T97">
        <v>-1.3169999999999999</v>
      </c>
      <c r="U97">
        <v>-0.17399999999999999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-4.3869999999999996</v>
      </c>
      <c r="G98">
        <v>-1.0629999999999999</v>
      </c>
      <c r="H98">
        <v>-0.13800000000000001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-4.3869999999999996</v>
      </c>
      <c r="T98">
        <v>-1.0629999999999999</v>
      </c>
      <c r="U98">
        <v>-0.13800000000000001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-5.3819999999999997</v>
      </c>
      <c r="G99">
        <v>-1.3169999999999999</v>
      </c>
      <c r="H99">
        <v>-0.17399999999999999</v>
      </c>
      <c r="I99">
        <v>0</v>
      </c>
      <c r="J99">
        <v>0</v>
      </c>
      <c r="K99">
        <v>0</v>
      </c>
      <c r="L99">
        <v>7.5999999999999998E-2</v>
      </c>
      <c r="O99" t="s">
        <v>30</v>
      </c>
      <c r="Q99" t="s">
        <v>39</v>
      </c>
      <c r="S99">
        <v>-5.3819999999999997</v>
      </c>
      <c r="T99">
        <v>-1.3169999999999999</v>
      </c>
      <c r="U99">
        <v>-0.17399999999999999</v>
      </c>
      <c r="V99">
        <v>0</v>
      </c>
      <c r="W99">
        <v>0</v>
      </c>
      <c r="X99">
        <v>0</v>
      </c>
      <c r="Y99">
        <v>7.5999999999999998E-2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-4.3869999999999996</v>
      </c>
      <c r="G101">
        <v>-1.0629999999999999</v>
      </c>
      <c r="H101">
        <v>-0.13800000000000001</v>
      </c>
      <c r="I101">
        <v>0</v>
      </c>
      <c r="J101">
        <v>0</v>
      </c>
      <c r="K101">
        <v>0</v>
      </c>
      <c r="L101">
        <v>6.8000000000000005E-2</v>
      </c>
      <c r="O101" t="s">
        <v>32</v>
      </c>
      <c r="Q101" t="s">
        <v>39</v>
      </c>
      <c r="S101">
        <v>-4.3869999999999996</v>
      </c>
      <c r="T101">
        <v>-1.0629999999999999</v>
      </c>
      <c r="U101">
        <v>-0.13800000000000001</v>
      </c>
      <c r="V101">
        <v>0</v>
      </c>
      <c r="W101">
        <v>0</v>
      </c>
      <c r="X101">
        <v>0</v>
      </c>
      <c r="Y101">
        <v>6.8000000000000005E-2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-3.097</v>
      </c>
      <c r="G103">
        <v>-0.71499999999999997</v>
      </c>
      <c r="H103">
        <v>-8.5000000000000006E-2</v>
      </c>
      <c r="I103">
        <v>0</v>
      </c>
      <c r="J103">
        <v>0</v>
      </c>
      <c r="K103">
        <v>0</v>
      </c>
      <c r="L103">
        <v>0.06</v>
      </c>
      <c r="O103" t="s">
        <v>34</v>
      </c>
      <c r="Q103" t="s">
        <v>39</v>
      </c>
      <c r="S103">
        <v>-3.097</v>
      </c>
      <c r="T103">
        <v>-0.71499999999999997</v>
      </c>
      <c r="U103">
        <v>-8.5000000000000006E-2</v>
      </c>
      <c r="V103">
        <v>0</v>
      </c>
      <c r="W103">
        <v>0</v>
      </c>
      <c r="X103">
        <v>0</v>
      </c>
      <c r="Y103">
        <v>0.06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128.3645480246326</v>
      </c>
      <c r="H109">
        <v>24.39355582993786</v>
      </c>
      <c r="I109">
        <v>215.2073367532511</v>
      </c>
      <c r="J109">
        <v>147.65834987860103</v>
      </c>
      <c r="K109">
        <v>286.12944132790523</v>
      </c>
      <c r="L109">
        <v>548.01686392393981</v>
      </c>
      <c r="M109">
        <v>1435.6671444187164</v>
      </c>
      <c r="N109">
        <v>84.130435714655377</v>
      </c>
      <c r="O109">
        <v>388.79156513568552</v>
      </c>
      <c r="P109">
        <v>2619.6141015120679</v>
      </c>
      <c r="Q109">
        <v>5869.1951802929079</v>
      </c>
      <c r="R109">
        <v>8077.3875221493472</v>
      </c>
      <c r="S109">
        <v>18696.367578986858</v>
      </c>
      <c r="T109">
        <v>1897.568578610867</v>
      </c>
      <c r="U109">
        <v>2467.403229562859</v>
      </c>
      <c r="V109">
        <v>5245.1065318997917</v>
      </c>
      <c r="W109">
        <v>6851.4248116040171</v>
      </c>
      <c r="X109">
        <v>16325.558228929593</v>
      </c>
      <c r="Y109">
        <v>4565.1212982168645</v>
      </c>
      <c r="Z109">
        <v>12371.031131697102</v>
      </c>
      <c r="AA109">
        <v>37716.030490995618</v>
      </c>
      <c r="AB109">
        <v>64395.247927296499</v>
      </c>
      <c r="AC109">
        <v>181950.8361940975</v>
      </c>
      <c r="AD109">
        <v>8505.8659051062496</v>
      </c>
      <c r="AE109">
        <v>-42.008924285927698</v>
      </c>
      <c r="AF109">
        <v>0</v>
      </c>
      <c r="AG109">
        <v>-986.91155396340037</v>
      </c>
      <c r="AH109">
        <v>0</v>
      </c>
      <c r="AI109">
        <v>-1517.3903468852461</v>
      </c>
      <c r="AJ109">
        <v>0</v>
      </c>
      <c r="AK109">
        <v>-16247.215294598156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79.184559099843995</v>
      </c>
      <c r="H110">
        <v>0</v>
      </c>
      <c r="I110">
        <v>0</v>
      </c>
      <c r="J110">
        <v>160.65129310053806</v>
      </c>
      <c r="K110">
        <v>176.98634321606983</v>
      </c>
      <c r="L110">
        <v>218.64376588626197</v>
      </c>
      <c r="M110">
        <v>611.33655903687622</v>
      </c>
      <c r="N110">
        <v>0</v>
      </c>
      <c r="O110">
        <v>0</v>
      </c>
      <c r="P110">
        <v>1420.2898532100157</v>
      </c>
      <c r="Q110">
        <v>2538.9234623271864</v>
      </c>
      <c r="R110">
        <v>4109.8140350775557</v>
      </c>
      <c r="S110">
        <v>7506.5926585737243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13.34401076947699</v>
      </c>
      <c r="AE110">
        <v>-40.510711503039239</v>
      </c>
      <c r="AF110">
        <v>0</v>
      </c>
      <c r="AG110">
        <v>-471.08407333333327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51.064671118957165</v>
      </c>
      <c r="H111">
        <v>3.3697240287168202</v>
      </c>
      <c r="I111">
        <v>0</v>
      </c>
      <c r="J111">
        <v>116.19712162759438</v>
      </c>
      <c r="K111">
        <v>97.948353016841125</v>
      </c>
      <c r="L111">
        <v>159.80769112222782</v>
      </c>
      <c r="M111">
        <v>349.81789750651973</v>
      </c>
      <c r="N111">
        <v>205.03003821369808</v>
      </c>
      <c r="O111">
        <v>0</v>
      </c>
      <c r="P111">
        <v>941.25134371725915</v>
      </c>
      <c r="Q111">
        <v>1948.9154192832179</v>
      </c>
      <c r="R111">
        <v>2945.7443447079695</v>
      </c>
      <c r="S111">
        <v>7915.7089329845303</v>
      </c>
      <c r="T111">
        <v>0</v>
      </c>
      <c r="U111">
        <v>4370.4981679888824</v>
      </c>
      <c r="V111">
        <v>4209.6221973816118</v>
      </c>
      <c r="W111">
        <v>6554.1434424311983</v>
      </c>
      <c r="X111">
        <v>11574.553938925848</v>
      </c>
      <c r="Y111">
        <v>0</v>
      </c>
      <c r="Z111">
        <v>8891.7291805483146</v>
      </c>
      <c r="AA111">
        <v>26859.713853290279</v>
      </c>
      <c r="AB111">
        <v>56421.868773169655</v>
      </c>
      <c r="AC111">
        <v>125610.44717890568</v>
      </c>
      <c r="AD111">
        <v>11.025727351691893</v>
      </c>
      <c r="AE111">
        <v>-32.074494573603808</v>
      </c>
      <c r="AF111">
        <v>-18.350714999999997</v>
      </c>
      <c r="AG111">
        <v>-290.84225900000001</v>
      </c>
      <c r="AH111">
        <v>0</v>
      </c>
      <c r="AI111">
        <v>-16298.605100000001</v>
      </c>
      <c r="AJ111">
        <v>0</v>
      </c>
      <c r="AK111">
        <v>-5378.3178339999995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132.35394802463261</v>
      </c>
      <c r="H115">
        <v>24.39355582993786</v>
      </c>
      <c r="I115">
        <v>222.52733675325109</v>
      </c>
      <c r="J115">
        <v>151.025549878601</v>
      </c>
      <c r="K115">
        <v>284.33604132790521</v>
      </c>
      <c r="L115">
        <v>536.37806392393975</v>
      </c>
      <c r="M115">
        <v>1390.6857444187162</v>
      </c>
      <c r="N115">
        <v>84.130435714655377</v>
      </c>
      <c r="O115">
        <v>388.79156513568552</v>
      </c>
      <c r="P115">
        <v>2529.5781015120679</v>
      </c>
      <c r="Q115">
        <v>5691.3557802929072</v>
      </c>
      <c r="R115">
        <v>7805.1201221493475</v>
      </c>
      <c r="S115">
        <v>18094.809978986857</v>
      </c>
      <c r="T115">
        <v>1897.568578610867</v>
      </c>
      <c r="U115">
        <v>2377.3672295628589</v>
      </c>
      <c r="V115">
        <v>5067.2671318997927</v>
      </c>
      <c r="W115">
        <v>6579.1574116040174</v>
      </c>
      <c r="X115">
        <v>15724.000628929594</v>
      </c>
      <c r="Y115">
        <v>4565.1212982168645</v>
      </c>
      <c r="Z115">
        <v>11765.374331697099</v>
      </c>
      <c r="AA115">
        <v>35935.294090995616</v>
      </c>
      <c r="AB115">
        <v>60902.107327296486</v>
      </c>
      <c r="AC115">
        <v>173045.06799409751</v>
      </c>
      <c r="AD115">
        <v>8147.1883079700337</v>
      </c>
      <c r="AE115">
        <v>-42.008924285927698</v>
      </c>
      <c r="AF115">
        <v>0</v>
      </c>
      <c r="AG115">
        <v>-986.91155396340037</v>
      </c>
      <c r="AH115">
        <v>0</v>
      </c>
      <c r="AI115">
        <v>-1517.3903468852461</v>
      </c>
      <c r="AJ115">
        <v>0</v>
      </c>
      <c r="AK115">
        <v>-16247.215294598156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81.490359099844</v>
      </c>
      <c r="H116">
        <v>0</v>
      </c>
      <c r="I116">
        <v>0</v>
      </c>
      <c r="J116">
        <v>162.59109310053807</v>
      </c>
      <c r="K116">
        <v>175.92494321606983</v>
      </c>
      <c r="L116">
        <v>211.90936588626198</v>
      </c>
      <c r="M116">
        <v>585.27735903687631</v>
      </c>
      <c r="N116">
        <v>0</v>
      </c>
      <c r="O116">
        <v>0</v>
      </c>
      <c r="P116">
        <v>1368.1348532100158</v>
      </c>
      <c r="Q116">
        <v>2435.8944623271868</v>
      </c>
      <c r="R116">
        <v>3952.1046350775559</v>
      </c>
      <c r="S116">
        <v>7158.0874585737256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12.67392531502329</v>
      </c>
      <c r="AE116">
        <v>-40.510711503039239</v>
      </c>
      <c r="AF116">
        <v>0</v>
      </c>
      <c r="AG116">
        <v>-471.08407333333327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52.675071118957163</v>
      </c>
      <c r="H117">
        <v>3.3697240287168202</v>
      </c>
      <c r="I117">
        <v>0</v>
      </c>
      <c r="J117">
        <v>117.5513216275944</v>
      </c>
      <c r="K117">
        <v>97.216353016841111</v>
      </c>
      <c r="L117">
        <v>155.15949112222782</v>
      </c>
      <c r="M117">
        <v>331.84729750651979</v>
      </c>
      <c r="N117">
        <v>205.03003821369808</v>
      </c>
      <c r="O117">
        <v>0</v>
      </c>
      <c r="P117">
        <v>905.27354371725926</v>
      </c>
      <c r="Q117">
        <v>1877.8382192832178</v>
      </c>
      <c r="R117">
        <v>2836.8959447079696</v>
      </c>
      <c r="S117">
        <v>7675.17373298453</v>
      </c>
      <c r="T117">
        <v>0</v>
      </c>
      <c r="U117">
        <v>4307.802367988882</v>
      </c>
      <c r="V117">
        <v>4085.7311973816118</v>
      </c>
      <c r="W117">
        <v>6364.5188424311982</v>
      </c>
      <c r="X117">
        <v>11155.557138925849</v>
      </c>
      <c r="Y117">
        <v>0</v>
      </c>
      <c r="Z117">
        <v>8364.1767805483123</v>
      </c>
      <c r="AA117">
        <v>25308.679053290274</v>
      </c>
      <c r="AB117">
        <v>53379.274173169651</v>
      </c>
      <c r="AC117">
        <v>117853.36997890567</v>
      </c>
      <c r="AD117">
        <v>10.482589414762337</v>
      </c>
      <c r="AE117">
        <v>-32.074494573603808</v>
      </c>
      <c r="AF117">
        <v>-18.350714999999997</v>
      </c>
      <c r="AG117">
        <v>-290.84225900000001</v>
      </c>
      <c r="AH117">
        <v>0</v>
      </c>
      <c r="AI117">
        <v>-16298.605100000001</v>
      </c>
      <c r="AJ117">
        <v>0</v>
      </c>
      <c r="AK117">
        <v>-5378.3178339999995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3.9894000000000176</v>
      </c>
      <c r="H120">
        <f t="shared" ref="H120:AL122" si="4">H115-H109</f>
        <v>0</v>
      </c>
      <c r="I120">
        <f t="shared" si="4"/>
        <v>7.3199999999999932</v>
      </c>
      <c r="J120">
        <f t="shared" si="4"/>
        <v>3.3671999999999684</v>
      </c>
      <c r="K120">
        <f t="shared" si="4"/>
        <v>-1.7934000000000196</v>
      </c>
      <c r="L120">
        <f t="shared" si="4"/>
        <v>-11.63880000000006</v>
      </c>
      <c r="M120">
        <f t="shared" si="4"/>
        <v>-44.981400000000122</v>
      </c>
      <c r="N120">
        <f t="shared" si="4"/>
        <v>0</v>
      </c>
      <c r="O120">
        <f t="shared" si="4"/>
        <v>0</v>
      </c>
      <c r="P120">
        <f t="shared" si="4"/>
        <v>-90.036000000000058</v>
      </c>
      <c r="Q120">
        <f t="shared" si="4"/>
        <v>-177.83940000000075</v>
      </c>
      <c r="R120">
        <f t="shared" si="4"/>
        <v>-272.26739999999972</v>
      </c>
      <c r="S120">
        <f t="shared" si="4"/>
        <v>-601.55760000000009</v>
      </c>
      <c r="T120">
        <f t="shared" si="4"/>
        <v>0</v>
      </c>
      <c r="U120">
        <f t="shared" si="4"/>
        <v>-90.036000000000058</v>
      </c>
      <c r="V120">
        <f t="shared" si="4"/>
        <v>-177.83939999999893</v>
      </c>
      <c r="W120">
        <f t="shared" si="4"/>
        <v>-272.26739999999972</v>
      </c>
      <c r="X120">
        <f t="shared" si="4"/>
        <v>-601.55759999999827</v>
      </c>
      <c r="Y120">
        <f t="shared" si="4"/>
        <v>0</v>
      </c>
      <c r="Z120">
        <f t="shared" si="4"/>
        <v>-605.65680000000248</v>
      </c>
      <c r="AA120">
        <f t="shared" si="4"/>
        <v>-1780.7364000000016</v>
      </c>
      <c r="AB120">
        <f t="shared" si="4"/>
        <v>-3493.1406000000134</v>
      </c>
      <c r="AC120">
        <f t="shared" si="4"/>
        <v>-8905.7681999999913</v>
      </c>
      <c r="AD120">
        <f t="shared" si="4"/>
        <v>-358.67759713621581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2.305800000000005</v>
      </c>
      <c r="H121">
        <f t="shared" si="5"/>
        <v>0</v>
      </c>
      <c r="I121">
        <f t="shared" si="5"/>
        <v>0</v>
      </c>
      <c r="J121">
        <f t="shared" si="5"/>
        <v>1.9398000000000195</v>
      </c>
      <c r="K121">
        <f t="shared" si="5"/>
        <v>-1.0613999999999919</v>
      </c>
      <c r="L121">
        <f t="shared" si="5"/>
        <v>-6.7343999999999937</v>
      </c>
      <c r="M121">
        <f t="shared" si="5"/>
        <v>-26.059199999999919</v>
      </c>
      <c r="N121">
        <f t="shared" si="5"/>
        <v>0</v>
      </c>
      <c r="O121">
        <f t="shared" si="5"/>
        <v>0</v>
      </c>
      <c r="P121">
        <f t="shared" si="5"/>
        <v>-52.154999999999973</v>
      </c>
      <c r="Q121">
        <f t="shared" si="5"/>
        <v>-103.02899999999954</v>
      </c>
      <c r="R121">
        <f t="shared" si="5"/>
        <v>-157.70939999999973</v>
      </c>
      <c r="S121">
        <f t="shared" si="5"/>
        <v>-348.50519999999869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-0.67008545445369982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1.6103999999999985</v>
      </c>
      <c r="H122">
        <f t="shared" si="4"/>
        <v>0</v>
      </c>
      <c r="I122">
        <f t="shared" si="4"/>
        <v>0</v>
      </c>
      <c r="J122">
        <f t="shared" si="4"/>
        <v>1.3542000000000201</v>
      </c>
      <c r="K122">
        <f t="shared" si="4"/>
        <v>-0.73200000000001353</v>
      </c>
      <c r="L122">
        <f t="shared" si="4"/>
        <v>-4.6482000000000028</v>
      </c>
      <c r="M122">
        <f t="shared" si="4"/>
        <v>-17.970599999999934</v>
      </c>
      <c r="N122">
        <f t="shared" si="4"/>
        <v>0</v>
      </c>
      <c r="O122">
        <f t="shared" si="4"/>
        <v>0</v>
      </c>
      <c r="P122">
        <f t="shared" si="4"/>
        <v>-35.977799999999888</v>
      </c>
      <c r="Q122">
        <f t="shared" si="4"/>
        <v>-71.077200000000175</v>
      </c>
      <c r="R122">
        <f t="shared" si="4"/>
        <v>-108.84839999999986</v>
      </c>
      <c r="S122">
        <f t="shared" si="4"/>
        <v>-240.53520000000026</v>
      </c>
      <c r="T122">
        <f t="shared" si="4"/>
        <v>0</v>
      </c>
      <c r="U122">
        <f t="shared" si="4"/>
        <v>-62.695800000000418</v>
      </c>
      <c r="V122">
        <f t="shared" si="4"/>
        <v>-123.89100000000008</v>
      </c>
      <c r="W122">
        <f t="shared" si="4"/>
        <v>-189.6246000000001</v>
      </c>
      <c r="X122">
        <f t="shared" si="4"/>
        <v>-418.99679999999898</v>
      </c>
      <c r="Y122">
        <f t="shared" si="4"/>
        <v>0</v>
      </c>
      <c r="Z122">
        <f t="shared" si="4"/>
        <v>-527.55240000000231</v>
      </c>
      <c r="AA122">
        <f t="shared" si="4"/>
        <v>-1551.0348000000049</v>
      </c>
      <c r="AB122">
        <f t="shared" si="4"/>
        <v>-3042.594600000004</v>
      </c>
      <c r="AC122">
        <f t="shared" si="4"/>
        <v>-7757.0772000000143</v>
      </c>
      <c r="AD122">
        <f t="shared" si="4"/>
        <v>-0.54313793692955592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3.107867445795446E-2</v>
      </c>
      <c r="H125" s="1">
        <f t="shared" ref="H125:AL127" si="6">(H115-H109)/H109</f>
        <v>0</v>
      </c>
      <c r="I125" s="1">
        <f t="shared" si="6"/>
        <v>3.4013710268590139E-2</v>
      </c>
      <c r="J125" s="1">
        <f t="shared" si="6"/>
        <v>2.2803993155607858E-2</v>
      </c>
      <c r="K125" s="1">
        <f t="shared" si="6"/>
        <v>-6.2677926174845378E-3</v>
      </c>
      <c r="L125" s="1">
        <f t="shared" si="6"/>
        <v>-2.1238032561011533E-2</v>
      </c>
      <c r="M125" s="1">
        <f t="shared" si="6"/>
        <v>-3.1331357114961718E-2</v>
      </c>
      <c r="N125" s="1">
        <f t="shared" si="6"/>
        <v>0</v>
      </c>
      <c r="O125" s="1">
        <f t="shared" si="6"/>
        <v>0</v>
      </c>
      <c r="P125" s="1">
        <f t="shared" si="6"/>
        <v>-3.4369947828586801E-2</v>
      </c>
      <c r="Q125" s="1">
        <f t="shared" si="6"/>
        <v>-3.0300474688102891E-2</v>
      </c>
      <c r="R125" s="1">
        <f t="shared" si="6"/>
        <v>-3.3707358877285973E-2</v>
      </c>
      <c r="S125" s="1">
        <f t="shared" si="6"/>
        <v>-3.2175105536334243E-2</v>
      </c>
      <c r="T125" s="1">
        <f t="shared" si="6"/>
        <v>0</v>
      </c>
      <c r="U125" s="1">
        <f t="shared" si="6"/>
        <v>-3.6490184871789851E-2</v>
      </c>
      <c r="V125" s="1">
        <f t="shared" si="6"/>
        <v>-3.3905774633634568E-2</v>
      </c>
      <c r="W125" s="1">
        <f t="shared" si="6"/>
        <v>-3.9738799955721618E-2</v>
      </c>
      <c r="X125" s="1">
        <f t="shared" si="6"/>
        <v>-3.6847597586832426E-2</v>
      </c>
      <c r="Y125" s="1">
        <f t="shared" si="6"/>
        <v>0</v>
      </c>
      <c r="Z125" s="1">
        <f t="shared" si="6"/>
        <v>-4.8957665173777337E-2</v>
      </c>
      <c r="AA125" s="1">
        <f t="shared" si="6"/>
        <v>-4.7214311177978745E-2</v>
      </c>
      <c r="AB125" s="1">
        <f t="shared" si="6"/>
        <v>-5.4245316423718687E-2</v>
      </c>
      <c r="AC125" s="1">
        <f t="shared" si="6"/>
        <v>-4.8946014133728365E-2</v>
      </c>
      <c r="AD125" s="1">
        <f t="shared" si="6"/>
        <v>-4.2168263776753659E-2</v>
      </c>
      <c r="AE125" s="1">
        <f t="shared" si="6"/>
        <v>0</v>
      </c>
      <c r="AF125" s="1" t="e">
        <f t="shared" si="6"/>
        <v>#DIV/0!</v>
      </c>
      <c r="AG125" s="1">
        <f t="shared" si="6"/>
        <v>0</v>
      </c>
      <c r="AH125" s="1" t="e">
        <f t="shared" si="6"/>
        <v>#DIV/0!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2.9119313490053235E-2</v>
      </c>
      <c r="H126" s="1" t="e">
        <f t="shared" si="7"/>
        <v>#DIV/0!</v>
      </c>
      <c r="I126" s="1" t="e">
        <f t="shared" si="7"/>
        <v>#DIV/0!</v>
      </c>
      <c r="J126" s="1">
        <f t="shared" si="7"/>
        <v>1.2074599354678476E-2</v>
      </c>
      <c r="K126" s="1">
        <f t="shared" si="7"/>
        <v>-5.9970728854723291E-3</v>
      </c>
      <c r="L126" s="1">
        <f t="shared" si="7"/>
        <v>-3.0800786716705265E-2</v>
      </c>
      <c r="M126" s="1">
        <f t="shared" si="7"/>
        <v>-4.2626601689018259E-2</v>
      </c>
      <c r="N126" s="1" t="e">
        <f t="shared" si="7"/>
        <v>#DIV/0!</v>
      </c>
      <c r="O126" s="1" t="e">
        <f t="shared" si="7"/>
        <v>#DIV/0!</v>
      </c>
      <c r="P126" s="1">
        <f t="shared" si="7"/>
        <v>-3.6721377599173696E-2</v>
      </c>
      <c r="Q126" s="1">
        <f t="shared" si="7"/>
        <v>-4.0579797512116725E-2</v>
      </c>
      <c r="R126" s="1">
        <f t="shared" si="7"/>
        <v>-3.8373853087740412E-2</v>
      </c>
      <c r="S126" s="1">
        <f t="shared" si="7"/>
        <v>-4.642655008087461E-2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-5.0216195567411359E-2</v>
      </c>
      <c r="AE126" s="1">
        <f t="shared" si="6"/>
        <v>0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3.1536480402439254E-2</v>
      </c>
      <c r="H127" s="1">
        <f t="shared" si="6"/>
        <v>0</v>
      </c>
      <c r="I127" s="1" t="e">
        <f t="shared" si="6"/>
        <v>#DIV/0!</v>
      </c>
      <c r="J127" s="1">
        <f t="shared" si="6"/>
        <v>1.1654333438139364E-2</v>
      </c>
      <c r="K127" s="1">
        <f t="shared" si="6"/>
        <v>-7.4733262730222148E-3</v>
      </c>
      <c r="L127" s="1">
        <f t="shared" si="6"/>
        <v>-2.9086209602045113E-2</v>
      </c>
      <c r="M127" s="1">
        <f t="shared" si="6"/>
        <v>-5.1371299547831185E-2</v>
      </c>
      <c r="N127" s="1">
        <f t="shared" si="6"/>
        <v>0</v>
      </c>
      <c r="O127" s="1" t="e">
        <f t="shared" si="6"/>
        <v>#DIV/0!</v>
      </c>
      <c r="P127" s="1">
        <f t="shared" si="6"/>
        <v>-3.8223371727591604E-2</v>
      </c>
      <c r="Q127" s="1">
        <f t="shared" si="6"/>
        <v>-3.6470130666902571E-2</v>
      </c>
      <c r="R127" s="1">
        <f t="shared" si="6"/>
        <v>-3.6951068138532127E-2</v>
      </c>
      <c r="S127" s="1">
        <f t="shared" si="6"/>
        <v>-3.0387069817296723E-2</v>
      </c>
      <c r="T127" s="1" t="e">
        <f t="shared" si="6"/>
        <v>#DIV/0!</v>
      </c>
      <c r="U127" s="1">
        <f t="shared" si="6"/>
        <v>-1.4345229671804292E-2</v>
      </c>
      <c r="V127" s="1">
        <f t="shared" si="6"/>
        <v>-2.9430432041398006E-2</v>
      </c>
      <c r="W127" s="1">
        <f t="shared" si="6"/>
        <v>-2.893201860251942E-2</v>
      </c>
      <c r="X127" s="1">
        <f t="shared" si="6"/>
        <v>-3.6199822663652736E-2</v>
      </c>
      <c r="Y127" s="1" t="e">
        <f t="shared" si="6"/>
        <v>#DIV/0!</v>
      </c>
      <c r="Z127" s="1">
        <f t="shared" si="6"/>
        <v>-5.933068689879626E-2</v>
      </c>
      <c r="AA127" s="1">
        <f t="shared" si="6"/>
        <v>-5.7745767824328671E-2</v>
      </c>
      <c r="AB127" s="1">
        <f t="shared" si="6"/>
        <v>-5.3925803348201962E-2</v>
      </c>
      <c r="AC127" s="1">
        <f t="shared" si="6"/>
        <v>-6.175503211887852E-2</v>
      </c>
      <c r="AD127" s="1">
        <f t="shared" si="6"/>
        <v>-4.9260962075777397E-2</v>
      </c>
      <c r="AE127" s="1">
        <f t="shared" si="6"/>
        <v>0</v>
      </c>
      <c r="AF127" s="1">
        <f t="shared" si="6"/>
        <v>0</v>
      </c>
      <c r="AG127" s="1">
        <f t="shared" si="6"/>
        <v>0</v>
      </c>
      <c r="AH127" s="1" t="e">
        <f t="shared" si="6"/>
        <v>#DIV/0!</v>
      </c>
      <c r="AI127" s="1">
        <f t="shared" si="6"/>
        <v>0</v>
      </c>
      <c r="AJ127" s="1" t="e">
        <f t="shared" si="6"/>
        <v>#DIV/0!</v>
      </c>
      <c r="AK127" s="1">
        <f t="shared" si="6"/>
        <v>0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8C2A-6123-41F1-A75D-80451FA48D9B}">
  <dimension ref="A1:AL127"/>
  <sheetViews>
    <sheetView topLeftCell="A79" zoomScale="55" zoomScaleNormal="55" workbookViewId="0">
      <selection activeCell="B119" sqref="B119:AL127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11.471</v>
      </c>
      <c r="G5">
        <v>1.853</v>
      </c>
      <c r="H5">
        <v>0.314</v>
      </c>
      <c r="I5">
        <v>22.05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11.471</v>
      </c>
      <c r="T5">
        <v>1.853</v>
      </c>
      <c r="U5">
        <v>0.314</v>
      </c>
      <c r="V5">
        <v>23.1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4.7619047619047651E-2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11.471</v>
      </c>
      <c r="G6">
        <v>1.853</v>
      </c>
      <c r="H6">
        <v>0.314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11.471</v>
      </c>
      <c r="T6">
        <v>1.853</v>
      </c>
      <c r="U6">
        <v>0.314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12.211</v>
      </c>
      <c r="G7">
        <v>1.9730000000000001</v>
      </c>
      <c r="H7">
        <v>0.33400000000000002</v>
      </c>
      <c r="I7">
        <v>14.72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12.211</v>
      </c>
      <c r="T7">
        <v>1.9730000000000001</v>
      </c>
      <c r="U7">
        <v>0.33400000000000002</v>
      </c>
      <c r="V7">
        <v>16.7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0.13451086956521729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12.211</v>
      </c>
      <c r="G8">
        <v>1.9730000000000001</v>
      </c>
      <c r="H8">
        <v>0.33400000000000002</v>
      </c>
      <c r="I8">
        <v>21.28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12.211</v>
      </c>
      <c r="T8">
        <v>1.9730000000000001</v>
      </c>
      <c r="U8">
        <v>0.33400000000000002</v>
      </c>
      <c r="V8">
        <v>22.25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4.5582706766917239E-2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12.211</v>
      </c>
      <c r="G9">
        <v>1.9730000000000001</v>
      </c>
      <c r="H9">
        <v>0.33400000000000002</v>
      </c>
      <c r="I9">
        <v>31.67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12.211</v>
      </c>
      <c r="T9">
        <v>1.9730000000000001</v>
      </c>
      <c r="U9">
        <v>0.33400000000000002</v>
      </c>
      <c r="V9">
        <v>31.04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-1.9892642879696953E-2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12.211</v>
      </c>
      <c r="G10">
        <v>1.9730000000000001</v>
      </c>
      <c r="H10">
        <v>0.33400000000000002</v>
      </c>
      <c r="I10">
        <v>50.9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12.211</v>
      </c>
      <c r="T10">
        <v>1.9730000000000001</v>
      </c>
      <c r="U10">
        <v>0.33400000000000002</v>
      </c>
      <c r="V10">
        <v>47.32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-7.0333988212180718E-2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12.211</v>
      </c>
      <c r="G11">
        <v>1.9730000000000001</v>
      </c>
      <c r="H11">
        <v>0.33400000000000002</v>
      </c>
      <c r="I11">
        <v>112.71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12.211</v>
      </c>
      <c r="T11">
        <v>1.9730000000000001</v>
      </c>
      <c r="U11">
        <v>0.33400000000000002</v>
      </c>
      <c r="V11">
        <v>99.62</v>
      </c>
      <c r="W11">
        <v>0</v>
      </c>
      <c r="X11">
        <v>0</v>
      </c>
      <c r="Y11">
        <v>0</v>
      </c>
      <c r="AC11">
        <f t="shared" si="1"/>
        <v>0</v>
      </c>
      <c r="AD11">
        <f t="shared" si="1"/>
        <v>0</v>
      </c>
      <c r="AE11">
        <f t="shared" si="0"/>
        <v>0</v>
      </c>
      <c r="AF11">
        <f t="shared" si="0"/>
        <v>-0.11613876319758663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12.211</v>
      </c>
      <c r="G12">
        <v>1.9730000000000001</v>
      </c>
      <c r="H12">
        <v>0.33400000000000002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12.211</v>
      </c>
      <c r="T12">
        <v>1.9730000000000001</v>
      </c>
      <c r="U12">
        <v>0.33400000000000002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8.5419999999999998</v>
      </c>
      <c r="G13">
        <v>1.3240000000000001</v>
      </c>
      <c r="H13">
        <v>0.22700000000000001</v>
      </c>
      <c r="I13">
        <v>14.96</v>
      </c>
      <c r="J13">
        <v>5.65</v>
      </c>
      <c r="K13">
        <v>5.65</v>
      </c>
      <c r="L13">
        <v>0.153</v>
      </c>
      <c r="O13" t="s">
        <v>12</v>
      </c>
      <c r="Q13" t="s">
        <v>4</v>
      </c>
      <c r="S13">
        <v>8.5419999999999998</v>
      </c>
      <c r="T13">
        <v>1.3240000000000001</v>
      </c>
      <c r="U13">
        <v>0.22700000000000001</v>
      </c>
      <c r="V13">
        <v>14.96</v>
      </c>
      <c r="W13">
        <v>5.65</v>
      </c>
      <c r="X13">
        <v>5.65</v>
      </c>
      <c r="Y13">
        <v>0.153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8.5419999999999998</v>
      </c>
      <c r="G14">
        <v>1.3240000000000001</v>
      </c>
      <c r="H14">
        <v>0.22700000000000001</v>
      </c>
      <c r="I14">
        <v>177.95</v>
      </c>
      <c r="J14">
        <v>5.65</v>
      </c>
      <c r="K14">
        <v>5.65</v>
      </c>
      <c r="L14">
        <v>0.153</v>
      </c>
      <c r="O14" t="s">
        <v>13</v>
      </c>
      <c r="Q14" t="s">
        <v>4</v>
      </c>
      <c r="S14">
        <v>8.5419999999999998</v>
      </c>
      <c r="T14">
        <v>1.3240000000000001</v>
      </c>
      <c r="U14">
        <v>0.22700000000000001</v>
      </c>
      <c r="V14">
        <v>152.88999999999999</v>
      </c>
      <c r="W14">
        <v>5.65</v>
      </c>
      <c r="X14">
        <v>5.65</v>
      </c>
      <c r="Y14">
        <v>0.153</v>
      </c>
      <c r="AC14">
        <f t="shared" si="1"/>
        <v>0</v>
      </c>
      <c r="AD14">
        <f t="shared" si="1"/>
        <v>0</v>
      </c>
      <c r="AE14">
        <f t="shared" si="0"/>
        <v>0</v>
      </c>
      <c r="AF14">
        <f t="shared" si="0"/>
        <v>-0.14082607474009556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8.5419999999999998</v>
      </c>
      <c r="G15">
        <v>1.3240000000000001</v>
      </c>
      <c r="H15">
        <v>0.22700000000000001</v>
      </c>
      <c r="I15">
        <v>364.33</v>
      </c>
      <c r="J15">
        <v>5.65</v>
      </c>
      <c r="K15">
        <v>5.65</v>
      </c>
      <c r="L15">
        <v>0.153</v>
      </c>
      <c r="O15" t="s">
        <v>14</v>
      </c>
      <c r="Q15" t="s">
        <v>4</v>
      </c>
      <c r="S15">
        <v>8.5419999999999998</v>
      </c>
      <c r="T15">
        <v>1.3240000000000001</v>
      </c>
      <c r="U15">
        <v>0.22700000000000001</v>
      </c>
      <c r="V15">
        <v>310.62</v>
      </c>
      <c r="W15">
        <v>5.65</v>
      </c>
      <c r="X15">
        <v>5.65</v>
      </c>
      <c r="Y15">
        <v>0.153</v>
      </c>
      <c r="AC15">
        <f t="shared" si="1"/>
        <v>0</v>
      </c>
      <c r="AD15">
        <f t="shared" si="1"/>
        <v>0</v>
      </c>
      <c r="AE15">
        <f t="shared" si="0"/>
        <v>0</v>
      </c>
      <c r="AF15">
        <f t="shared" si="0"/>
        <v>-0.14742129388192018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8.5419999999999998</v>
      </c>
      <c r="G16">
        <v>1.3240000000000001</v>
      </c>
      <c r="H16">
        <v>0.22700000000000001</v>
      </c>
      <c r="I16">
        <v>583.83000000000004</v>
      </c>
      <c r="J16">
        <v>5.65</v>
      </c>
      <c r="K16">
        <v>5.65</v>
      </c>
      <c r="L16">
        <v>0.153</v>
      </c>
      <c r="O16" t="s">
        <v>15</v>
      </c>
      <c r="Q16" t="s">
        <v>4</v>
      </c>
      <c r="S16">
        <v>8.5419999999999998</v>
      </c>
      <c r="T16">
        <v>1.3240000000000001</v>
      </c>
      <c r="U16">
        <v>0.22700000000000001</v>
      </c>
      <c r="V16">
        <v>496.38</v>
      </c>
      <c r="W16">
        <v>5.65</v>
      </c>
      <c r="X16">
        <v>5.65</v>
      </c>
      <c r="Y16">
        <v>0.153</v>
      </c>
      <c r="AC16">
        <f t="shared" si="1"/>
        <v>0</v>
      </c>
      <c r="AD16">
        <f t="shared" si="1"/>
        <v>0</v>
      </c>
      <c r="AE16">
        <f t="shared" si="0"/>
        <v>0</v>
      </c>
      <c r="AF16">
        <f t="shared" si="0"/>
        <v>-0.14978675299316588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8.5419999999999998</v>
      </c>
      <c r="G17">
        <v>1.3240000000000001</v>
      </c>
      <c r="H17">
        <v>0.22700000000000001</v>
      </c>
      <c r="I17">
        <v>1505.85</v>
      </c>
      <c r="J17">
        <v>5.65</v>
      </c>
      <c r="K17">
        <v>5.65</v>
      </c>
      <c r="L17">
        <v>0.153</v>
      </c>
      <c r="O17" t="s">
        <v>16</v>
      </c>
      <c r="Q17" t="s">
        <v>4</v>
      </c>
      <c r="S17">
        <v>8.5419999999999998</v>
      </c>
      <c r="T17">
        <v>1.3240000000000001</v>
      </c>
      <c r="U17">
        <v>0.22700000000000001</v>
      </c>
      <c r="V17">
        <v>1276.6500000000001</v>
      </c>
      <c r="W17">
        <v>5.65</v>
      </c>
      <c r="X17">
        <v>5.65</v>
      </c>
      <c r="Y17">
        <v>0.153</v>
      </c>
      <c r="AC17">
        <f t="shared" si="1"/>
        <v>0</v>
      </c>
      <c r="AD17">
        <f t="shared" si="1"/>
        <v>0</v>
      </c>
      <c r="AE17">
        <f t="shared" si="0"/>
        <v>0</v>
      </c>
      <c r="AF17">
        <f t="shared" si="0"/>
        <v>-0.15220639505926875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4.8220000000000001</v>
      </c>
      <c r="G18">
        <v>0.65900000000000003</v>
      </c>
      <c r="H18">
        <v>0.11899999999999999</v>
      </c>
      <c r="I18">
        <v>14.96</v>
      </c>
      <c r="J18">
        <v>5.29</v>
      </c>
      <c r="K18">
        <v>5.29</v>
      </c>
      <c r="L18">
        <v>8.2000000000000003E-2</v>
      </c>
      <c r="O18" t="s">
        <v>17</v>
      </c>
      <c r="Q18" t="s">
        <v>4</v>
      </c>
      <c r="S18">
        <v>4.8220000000000001</v>
      </c>
      <c r="T18">
        <v>0.65900000000000003</v>
      </c>
      <c r="U18">
        <v>0.11899999999999999</v>
      </c>
      <c r="V18">
        <v>14.96</v>
      </c>
      <c r="W18">
        <v>5.29</v>
      </c>
      <c r="X18">
        <v>5.29</v>
      </c>
      <c r="Y18">
        <v>8.2000000000000003E-2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4.8220000000000001</v>
      </c>
      <c r="G19">
        <v>0.65900000000000003</v>
      </c>
      <c r="H19">
        <v>0.11899999999999999</v>
      </c>
      <c r="I19">
        <v>177.95</v>
      </c>
      <c r="J19">
        <v>5.29</v>
      </c>
      <c r="K19">
        <v>5.29</v>
      </c>
      <c r="L19">
        <v>8.2000000000000003E-2</v>
      </c>
      <c r="O19" t="s">
        <v>18</v>
      </c>
      <c r="Q19" t="s">
        <v>4</v>
      </c>
      <c r="S19">
        <v>4.8220000000000001</v>
      </c>
      <c r="T19">
        <v>0.65900000000000003</v>
      </c>
      <c r="U19">
        <v>0.11899999999999999</v>
      </c>
      <c r="V19">
        <v>152.88999999999999</v>
      </c>
      <c r="W19">
        <v>5.29</v>
      </c>
      <c r="X19">
        <v>5.29</v>
      </c>
      <c r="Y19">
        <v>8.2000000000000003E-2</v>
      </c>
      <c r="AC19">
        <f t="shared" si="1"/>
        <v>0</v>
      </c>
      <c r="AD19">
        <f t="shared" si="1"/>
        <v>0</v>
      </c>
      <c r="AE19">
        <f t="shared" si="0"/>
        <v>0</v>
      </c>
      <c r="AF19">
        <f t="shared" si="0"/>
        <v>-0.14082607474009556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4.8220000000000001</v>
      </c>
      <c r="G20">
        <v>0.65900000000000003</v>
      </c>
      <c r="H20">
        <v>0.11899999999999999</v>
      </c>
      <c r="I20">
        <v>364.33</v>
      </c>
      <c r="J20">
        <v>5.29</v>
      </c>
      <c r="K20">
        <v>5.29</v>
      </c>
      <c r="L20">
        <v>8.2000000000000003E-2</v>
      </c>
      <c r="O20" t="s">
        <v>19</v>
      </c>
      <c r="Q20" t="s">
        <v>4</v>
      </c>
      <c r="S20">
        <v>4.8220000000000001</v>
      </c>
      <c r="T20">
        <v>0.65900000000000003</v>
      </c>
      <c r="U20">
        <v>0.11899999999999999</v>
      </c>
      <c r="V20">
        <v>310.62</v>
      </c>
      <c r="W20">
        <v>5.29</v>
      </c>
      <c r="X20">
        <v>5.29</v>
      </c>
      <c r="Y20">
        <v>8.2000000000000003E-2</v>
      </c>
      <c r="AC20">
        <f t="shared" si="1"/>
        <v>0</v>
      </c>
      <c r="AD20">
        <f t="shared" si="1"/>
        <v>0</v>
      </c>
      <c r="AE20">
        <f t="shared" si="0"/>
        <v>0</v>
      </c>
      <c r="AF20">
        <f t="shared" si="0"/>
        <v>-0.14742129388192018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4.8220000000000001</v>
      </c>
      <c r="G21">
        <v>0.65900000000000003</v>
      </c>
      <c r="H21">
        <v>0.11899999999999999</v>
      </c>
      <c r="I21">
        <v>583.83000000000004</v>
      </c>
      <c r="J21">
        <v>5.29</v>
      </c>
      <c r="K21">
        <v>5.29</v>
      </c>
      <c r="L21">
        <v>8.2000000000000003E-2</v>
      </c>
      <c r="O21" t="s">
        <v>20</v>
      </c>
      <c r="Q21" t="s">
        <v>4</v>
      </c>
      <c r="S21">
        <v>4.8220000000000001</v>
      </c>
      <c r="T21">
        <v>0.65900000000000003</v>
      </c>
      <c r="U21">
        <v>0.11899999999999999</v>
      </c>
      <c r="V21">
        <v>496.38</v>
      </c>
      <c r="W21">
        <v>5.29</v>
      </c>
      <c r="X21">
        <v>5.29</v>
      </c>
      <c r="Y21">
        <v>8.2000000000000003E-2</v>
      </c>
      <c r="AC21">
        <f t="shared" si="1"/>
        <v>0</v>
      </c>
      <c r="AD21">
        <f t="shared" si="1"/>
        <v>0</v>
      </c>
      <c r="AE21">
        <f t="shared" si="1"/>
        <v>0</v>
      </c>
      <c r="AF21">
        <f t="shared" si="1"/>
        <v>-0.14978675299316588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4.8220000000000001</v>
      </c>
      <c r="G22">
        <v>0.65900000000000003</v>
      </c>
      <c r="H22">
        <v>0.11899999999999999</v>
      </c>
      <c r="I22">
        <v>1505.85</v>
      </c>
      <c r="J22">
        <v>5.29</v>
      </c>
      <c r="K22">
        <v>5.29</v>
      </c>
      <c r="L22">
        <v>8.2000000000000003E-2</v>
      </c>
      <c r="O22" t="s">
        <v>21</v>
      </c>
      <c r="Q22" t="s">
        <v>4</v>
      </c>
      <c r="S22">
        <v>4.8220000000000001</v>
      </c>
      <c r="T22">
        <v>0.65900000000000003</v>
      </c>
      <c r="U22">
        <v>0.11899999999999999</v>
      </c>
      <c r="V22">
        <v>1276.6500000000001</v>
      </c>
      <c r="W22">
        <v>5.29</v>
      </c>
      <c r="X22">
        <v>5.29</v>
      </c>
      <c r="Y22">
        <v>8.2000000000000003E-2</v>
      </c>
      <c r="AC22">
        <f t="shared" si="1"/>
        <v>0</v>
      </c>
      <c r="AD22">
        <f t="shared" si="1"/>
        <v>0</v>
      </c>
      <c r="AE22">
        <f t="shared" si="1"/>
        <v>0</v>
      </c>
      <c r="AF22">
        <f t="shared" si="1"/>
        <v>-0.15220639505926875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3.5579999999999998</v>
      </c>
      <c r="G23">
        <v>0.432</v>
      </c>
      <c r="H23">
        <v>8.1000000000000003E-2</v>
      </c>
      <c r="I23">
        <v>310.63</v>
      </c>
      <c r="J23">
        <v>5.95</v>
      </c>
      <c r="K23">
        <v>5.95</v>
      </c>
      <c r="L23">
        <v>5.8999999999999997E-2</v>
      </c>
      <c r="O23" t="s">
        <v>22</v>
      </c>
      <c r="Q23" t="s">
        <v>4</v>
      </c>
      <c r="S23">
        <v>3.5579999999999998</v>
      </c>
      <c r="T23">
        <v>0.432</v>
      </c>
      <c r="U23">
        <v>8.1000000000000003E-2</v>
      </c>
      <c r="V23">
        <v>310.63</v>
      </c>
      <c r="W23">
        <v>5.95</v>
      </c>
      <c r="X23">
        <v>5.95</v>
      </c>
      <c r="Y23">
        <v>5.8999999999999997E-2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3.5579999999999998</v>
      </c>
      <c r="G24">
        <v>0.432</v>
      </c>
      <c r="H24">
        <v>8.1000000000000003E-2</v>
      </c>
      <c r="I24">
        <v>1688.73</v>
      </c>
      <c r="J24">
        <v>5.95</v>
      </c>
      <c r="K24">
        <v>5.95</v>
      </c>
      <c r="L24">
        <v>5.8999999999999997E-2</v>
      </c>
      <c r="O24" t="s">
        <v>23</v>
      </c>
      <c r="Q24" t="s">
        <v>4</v>
      </c>
      <c r="S24">
        <v>3.5579999999999998</v>
      </c>
      <c r="T24">
        <v>0.432</v>
      </c>
      <c r="U24">
        <v>8.1000000000000003E-2</v>
      </c>
      <c r="V24">
        <v>1476.87</v>
      </c>
      <c r="W24">
        <v>5.95</v>
      </c>
      <c r="X24">
        <v>5.95</v>
      </c>
      <c r="Y24">
        <v>5.8999999999999997E-2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-0.12545522374802373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3.5579999999999998</v>
      </c>
      <c r="G25">
        <v>0.432</v>
      </c>
      <c r="H25">
        <v>8.1000000000000003E-2</v>
      </c>
      <c r="I25">
        <v>3689.89</v>
      </c>
      <c r="J25">
        <v>5.95</v>
      </c>
      <c r="K25">
        <v>5.95</v>
      </c>
      <c r="L25">
        <v>5.8999999999999997E-2</v>
      </c>
      <c r="O25" t="s">
        <v>24</v>
      </c>
      <c r="Q25" t="s">
        <v>4</v>
      </c>
      <c r="S25">
        <v>3.5579999999999998</v>
      </c>
      <c r="T25">
        <v>0.432</v>
      </c>
      <c r="U25">
        <v>8.1000000000000003E-2</v>
      </c>
      <c r="V25">
        <v>3170.38</v>
      </c>
      <c r="W25">
        <v>5.95</v>
      </c>
      <c r="X25">
        <v>5.95</v>
      </c>
      <c r="Y25">
        <v>5.8999999999999997E-2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-0.14079281496196358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3.5579999999999998</v>
      </c>
      <c r="G26">
        <v>0.432</v>
      </c>
      <c r="H26">
        <v>8.1000000000000003E-2</v>
      </c>
      <c r="I26">
        <v>6682.78</v>
      </c>
      <c r="J26">
        <v>5.95</v>
      </c>
      <c r="K26">
        <v>5.95</v>
      </c>
      <c r="L26">
        <v>5.8999999999999997E-2</v>
      </c>
      <c r="O26" t="s">
        <v>25</v>
      </c>
      <c r="Q26" t="s">
        <v>4</v>
      </c>
      <c r="S26">
        <v>3.5579999999999998</v>
      </c>
      <c r="T26">
        <v>0.432</v>
      </c>
      <c r="U26">
        <v>8.1000000000000003E-2</v>
      </c>
      <c r="V26">
        <v>5703.16</v>
      </c>
      <c r="W26">
        <v>5.95</v>
      </c>
      <c r="X26">
        <v>5.95</v>
      </c>
      <c r="Y26">
        <v>5.8999999999999997E-2</v>
      </c>
      <c r="AC26">
        <f t="shared" si="1"/>
        <v>0</v>
      </c>
      <c r="AD26">
        <f t="shared" si="1"/>
        <v>0</v>
      </c>
      <c r="AE26">
        <f t="shared" si="1"/>
        <v>0</v>
      </c>
      <c r="AF26">
        <f t="shared" si="1"/>
        <v>-0.14658869512388556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3.5579999999999998</v>
      </c>
      <c r="G27">
        <v>0.432</v>
      </c>
      <c r="H27">
        <v>8.1000000000000003E-2</v>
      </c>
      <c r="I27">
        <v>16390.259999999998</v>
      </c>
      <c r="J27">
        <v>5.95</v>
      </c>
      <c r="K27">
        <v>5.95</v>
      </c>
      <c r="L27">
        <v>5.8999999999999997E-2</v>
      </c>
      <c r="O27" t="s">
        <v>26</v>
      </c>
      <c r="Q27" t="s">
        <v>4</v>
      </c>
      <c r="S27">
        <v>3.5579999999999998</v>
      </c>
      <c r="T27">
        <v>0.432</v>
      </c>
      <c r="U27">
        <v>8.1000000000000003E-2</v>
      </c>
      <c r="V27">
        <v>13918.26</v>
      </c>
      <c r="W27">
        <v>5.95</v>
      </c>
      <c r="X27">
        <v>5.95</v>
      </c>
      <c r="Y27">
        <v>5.8999999999999997E-2</v>
      </c>
      <c r="AC27">
        <f t="shared" si="1"/>
        <v>0</v>
      </c>
      <c r="AD27">
        <f t="shared" si="1"/>
        <v>0</v>
      </c>
      <c r="AE27">
        <f t="shared" si="1"/>
        <v>0</v>
      </c>
      <c r="AF27">
        <f t="shared" si="1"/>
        <v>-0.15082128044338519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32.941000000000003</v>
      </c>
      <c r="G28">
        <v>2.258</v>
      </c>
      <c r="H28">
        <v>1.0409999999999999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32.828000000000003</v>
      </c>
      <c r="T28">
        <v>2.1440000000000001</v>
      </c>
      <c r="U28">
        <v>0.92800000000000005</v>
      </c>
      <c r="V28">
        <v>0</v>
      </c>
      <c r="W28">
        <v>0</v>
      </c>
      <c r="X28">
        <v>0</v>
      </c>
      <c r="Y28">
        <v>0</v>
      </c>
      <c r="AC28">
        <f t="shared" si="1"/>
        <v>-3.4303755198688422E-3</v>
      </c>
      <c r="AD28">
        <f t="shared" si="1"/>
        <v>-5.0487156775907829E-2</v>
      </c>
      <c r="AE28">
        <f t="shared" si="1"/>
        <v>-0.10854947166186349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-7.7190000000000003</v>
      </c>
      <c r="G29">
        <v>-1.2470000000000001</v>
      </c>
      <c r="H29">
        <v>-0.21099999999999999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-7.7190000000000003</v>
      </c>
      <c r="T29">
        <v>-1.2470000000000001</v>
      </c>
      <c r="U29">
        <v>-0.21099999999999999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-6.5</v>
      </c>
      <c r="G30">
        <v>-1.026</v>
      </c>
      <c r="H30">
        <v>-0.17499999999999999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-6.5</v>
      </c>
      <c r="T30">
        <v>-1.026</v>
      </c>
      <c r="U30">
        <v>-0.17499999999999999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-7.7190000000000003</v>
      </c>
      <c r="G31">
        <v>-1.2470000000000001</v>
      </c>
      <c r="H31">
        <v>-0.21099999999999999</v>
      </c>
      <c r="I31">
        <v>0</v>
      </c>
      <c r="J31">
        <v>0</v>
      </c>
      <c r="K31">
        <v>0</v>
      </c>
      <c r="L31">
        <v>0.122</v>
      </c>
      <c r="O31" t="s">
        <v>30</v>
      </c>
      <c r="Q31" t="s">
        <v>4</v>
      </c>
      <c r="S31">
        <v>-7.7190000000000003</v>
      </c>
      <c r="T31">
        <v>-1.2470000000000001</v>
      </c>
      <c r="U31">
        <v>-0.21099999999999999</v>
      </c>
      <c r="V31">
        <v>0</v>
      </c>
      <c r="W31">
        <v>0</v>
      </c>
      <c r="X31">
        <v>0</v>
      </c>
      <c r="Y31">
        <v>0.122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-7.7190000000000003</v>
      </c>
      <c r="G32">
        <v>-1.2470000000000001</v>
      </c>
      <c r="H32">
        <v>-0.21099999999999999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-7.7190000000000003</v>
      </c>
      <c r="T32">
        <v>-1.2470000000000001</v>
      </c>
      <c r="U32">
        <v>-0.21099999999999999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-6.5</v>
      </c>
      <c r="G33">
        <v>-1.026</v>
      </c>
      <c r="H33">
        <v>-0.17499999999999999</v>
      </c>
      <c r="I33">
        <v>0</v>
      </c>
      <c r="J33">
        <v>0</v>
      </c>
      <c r="K33">
        <v>0</v>
      </c>
      <c r="L33">
        <v>0.114</v>
      </c>
      <c r="O33" t="s">
        <v>32</v>
      </c>
      <c r="Q33" t="s">
        <v>4</v>
      </c>
      <c r="S33">
        <v>-6.5</v>
      </c>
      <c r="T33">
        <v>-1.026</v>
      </c>
      <c r="U33">
        <v>-0.17499999999999999</v>
      </c>
      <c r="V33">
        <v>0</v>
      </c>
      <c r="W33">
        <v>0</v>
      </c>
      <c r="X33">
        <v>0</v>
      </c>
      <c r="Y33">
        <v>0.114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-6.5</v>
      </c>
      <c r="G34">
        <v>-1.026</v>
      </c>
      <c r="H34">
        <v>-0.17499999999999999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-6.5</v>
      </c>
      <c r="T34">
        <v>-1.026</v>
      </c>
      <c r="U34">
        <v>-0.17499999999999999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-4.0590000000000002</v>
      </c>
      <c r="G35">
        <v>-0.55500000000000005</v>
      </c>
      <c r="H35">
        <v>-0.1</v>
      </c>
      <c r="I35">
        <v>69.3</v>
      </c>
      <c r="J35">
        <v>0</v>
      </c>
      <c r="K35">
        <v>0</v>
      </c>
      <c r="L35">
        <v>0.10100000000000001</v>
      </c>
      <c r="O35" t="s">
        <v>34</v>
      </c>
      <c r="Q35" t="s">
        <v>4</v>
      </c>
      <c r="S35">
        <v>-4.0590000000000002</v>
      </c>
      <c r="T35">
        <v>-0.55500000000000005</v>
      </c>
      <c r="U35">
        <v>-0.1</v>
      </c>
      <c r="V35">
        <v>69.3</v>
      </c>
      <c r="W35">
        <v>0</v>
      </c>
      <c r="X35">
        <v>0</v>
      </c>
      <c r="Y35">
        <v>0.10100000000000001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-4.0590000000000002</v>
      </c>
      <c r="G36">
        <v>-0.55500000000000005</v>
      </c>
      <c r="H36">
        <v>-0.1</v>
      </c>
      <c r="I36">
        <v>69.3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-4.0590000000000002</v>
      </c>
      <c r="T36">
        <v>-0.55500000000000005</v>
      </c>
      <c r="U36">
        <v>-0.1</v>
      </c>
      <c r="V36">
        <v>69.3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6.58</v>
      </c>
      <c r="G39">
        <v>1.0629999999999999</v>
      </c>
      <c r="H39">
        <v>0.18</v>
      </c>
      <c r="I39">
        <v>12.65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6.58</v>
      </c>
      <c r="T39">
        <v>1.0629999999999999</v>
      </c>
      <c r="U39">
        <v>0.18</v>
      </c>
      <c r="V39">
        <v>13.25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4.7430830039525661E-2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6.58</v>
      </c>
      <c r="G40">
        <v>1.0629999999999999</v>
      </c>
      <c r="H40">
        <v>0.18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6.58</v>
      </c>
      <c r="T40">
        <v>1.0629999999999999</v>
      </c>
      <c r="U40">
        <v>0.18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7.0049999999999999</v>
      </c>
      <c r="G41">
        <v>1.1319999999999999</v>
      </c>
      <c r="H41">
        <v>0.192</v>
      </c>
      <c r="I41">
        <v>8.44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7.0049999999999999</v>
      </c>
      <c r="T41">
        <v>1.1319999999999999</v>
      </c>
      <c r="U41">
        <v>0.192</v>
      </c>
      <c r="V41">
        <v>9.58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0.13507109004739343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7.0049999999999999</v>
      </c>
      <c r="G42">
        <v>1.1319999999999999</v>
      </c>
      <c r="H42">
        <v>0.192</v>
      </c>
      <c r="I42">
        <v>12.2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7.0049999999999999</v>
      </c>
      <c r="T42">
        <v>1.1319999999999999</v>
      </c>
      <c r="U42">
        <v>0.192</v>
      </c>
      <c r="V42">
        <v>12.76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4.5901639344262342E-2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7.0049999999999999</v>
      </c>
      <c r="G43">
        <v>1.1319999999999999</v>
      </c>
      <c r="H43">
        <v>0.192</v>
      </c>
      <c r="I43">
        <v>18.16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7.0049999999999999</v>
      </c>
      <c r="T43">
        <v>1.1319999999999999</v>
      </c>
      <c r="U43">
        <v>0.192</v>
      </c>
      <c r="V43">
        <v>17.809999999999999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-1.9273127753304042E-2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7.0049999999999999</v>
      </c>
      <c r="G44">
        <v>1.1319999999999999</v>
      </c>
      <c r="H44">
        <v>0.192</v>
      </c>
      <c r="I44">
        <v>29.2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7.0049999999999999</v>
      </c>
      <c r="T44">
        <v>1.1319999999999999</v>
      </c>
      <c r="U44">
        <v>0.192</v>
      </c>
      <c r="V44">
        <v>27.14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-7.0547945205479412E-2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7.0049999999999999</v>
      </c>
      <c r="G45">
        <v>1.1319999999999999</v>
      </c>
      <c r="H45">
        <v>0.192</v>
      </c>
      <c r="I45">
        <v>64.650000000000006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7.0049999999999999</v>
      </c>
      <c r="T45">
        <v>1.1319999999999999</v>
      </c>
      <c r="U45">
        <v>0.192</v>
      </c>
      <c r="V45">
        <v>57.15</v>
      </c>
      <c r="W45">
        <v>0</v>
      </c>
      <c r="X45">
        <v>0</v>
      </c>
      <c r="Y45"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-0.1160092807424595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7.0049999999999999</v>
      </c>
      <c r="G46">
        <v>1.1319999999999999</v>
      </c>
      <c r="H46">
        <v>0.192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7.0049999999999999</v>
      </c>
      <c r="T46">
        <v>1.1319999999999999</v>
      </c>
      <c r="U46">
        <v>0.192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4.9000000000000004</v>
      </c>
      <c r="G47">
        <v>0.75900000000000001</v>
      </c>
      <c r="H47">
        <v>0.13</v>
      </c>
      <c r="I47">
        <v>8.58</v>
      </c>
      <c r="J47">
        <v>3.24</v>
      </c>
      <c r="K47">
        <v>3.24</v>
      </c>
      <c r="L47">
        <v>8.7999999999999995E-2</v>
      </c>
      <c r="O47" t="s">
        <v>12</v>
      </c>
      <c r="Q47" t="s">
        <v>37</v>
      </c>
      <c r="S47">
        <v>4.9000000000000004</v>
      </c>
      <c r="T47">
        <v>0.75900000000000001</v>
      </c>
      <c r="U47">
        <v>0.13</v>
      </c>
      <c r="V47">
        <v>8.58</v>
      </c>
      <c r="W47">
        <v>3.24</v>
      </c>
      <c r="X47">
        <v>3.24</v>
      </c>
      <c r="Y47">
        <v>8.7999999999999995E-2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4.9000000000000004</v>
      </c>
      <c r="G48">
        <v>0.75900000000000001</v>
      </c>
      <c r="H48">
        <v>0.13</v>
      </c>
      <c r="I48">
        <v>102.08</v>
      </c>
      <c r="J48">
        <v>3.24</v>
      </c>
      <c r="K48">
        <v>3.24</v>
      </c>
      <c r="L48">
        <v>8.7999999999999995E-2</v>
      </c>
      <c r="O48" t="s">
        <v>13</v>
      </c>
      <c r="Q48" t="s">
        <v>37</v>
      </c>
      <c r="S48">
        <v>4.9000000000000004</v>
      </c>
      <c r="T48">
        <v>0.75900000000000001</v>
      </c>
      <c r="U48">
        <v>0.13</v>
      </c>
      <c r="V48">
        <v>87.7</v>
      </c>
      <c r="W48">
        <v>3.24</v>
      </c>
      <c r="X48">
        <v>3.24</v>
      </c>
      <c r="Y48">
        <v>8.7999999999999995E-2</v>
      </c>
      <c r="AC48">
        <f t="shared" si="1"/>
        <v>0</v>
      </c>
      <c r="AD48">
        <f t="shared" si="1"/>
        <v>0</v>
      </c>
      <c r="AE48">
        <f t="shared" si="1"/>
        <v>0</v>
      </c>
      <c r="AF48">
        <f t="shared" si="1"/>
        <v>-0.14086990595611282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4.9000000000000004</v>
      </c>
      <c r="G49">
        <v>0.75900000000000001</v>
      </c>
      <c r="H49">
        <v>0.13</v>
      </c>
      <c r="I49">
        <v>208.99</v>
      </c>
      <c r="J49">
        <v>3.24</v>
      </c>
      <c r="K49">
        <v>3.24</v>
      </c>
      <c r="L49">
        <v>8.7999999999999995E-2</v>
      </c>
      <c r="O49" t="s">
        <v>14</v>
      </c>
      <c r="Q49" t="s">
        <v>37</v>
      </c>
      <c r="S49">
        <v>4.9000000000000004</v>
      </c>
      <c r="T49">
        <v>0.75900000000000001</v>
      </c>
      <c r="U49">
        <v>0.13</v>
      </c>
      <c r="V49">
        <v>178.18</v>
      </c>
      <c r="W49">
        <v>3.24</v>
      </c>
      <c r="X49">
        <v>3.24</v>
      </c>
      <c r="Y49">
        <v>8.7999999999999995E-2</v>
      </c>
      <c r="AC49">
        <f t="shared" si="1"/>
        <v>0</v>
      </c>
      <c r="AD49">
        <f t="shared" si="1"/>
        <v>0</v>
      </c>
      <c r="AE49">
        <f t="shared" si="1"/>
        <v>0</v>
      </c>
      <c r="AF49">
        <f t="shared" si="1"/>
        <v>-0.14742332169003303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4.9000000000000004</v>
      </c>
      <c r="G50">
        <v>0.75900000000000001</v>
      </c>
      <c r="H50">
        <v>0.13</v>
      </c>
      <c r="I50">
        <v>334.91</v>
      </c>
      <c r="J50">
        <v>3.24</v>
      </c>
      <c r="K50">
        <v>3.24</v>
      </c>
      <c r="L50">
        <v>8.7999999999999995E-2</v>
      </c>
      <c r="O50" t="s">
        <v>15</v>
      </c>
      <c r="Q50" t="s">
        <v>37</v>
      </c>
      <c r="S50">
        <v>4.9000000000000004</v>
      </c>
      <c r="T50">
        <v>0.75900000000000001</v>
      </c>
      <c r="U50">
        <v>0.13</v>
      </c>
      <c r="V50">
        <v>284.74</v>
      </c>
      <c r="W50">
        <v>3.24</v>
      </c>
      <c r="X50">
        <v>3.24</v>
      </c>
      <c r="Y50">
        <v>8.7999999999999995E-2</v>
      </c>
      <c r="AC50">
        <f t="shared" si="1"/>
        <v>0</v>
      </c>
      <c r="AD50">
        <f t="shared" si="1"/>
        <v>0</v>
      </c>
      <c r="AE50">
        <f t="shared" si="1"/>
        <v>0</v>
      </c>
      <c r="AF50">
        <f t="shared" si="1"/>
        <v>-0.14980143919261896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4.9000000000000004</v>
      </c>
      <c r="G51">
        <v>0.75900000000000001</v>
      </c>
      <c r="H51">
        <v>0.13</v>
      </c>
      <c r="I51">
        <v>863.81</v>
      </c>
      <c r="J51">
        <v>3.24</v>
      </c>
      <c r="K51">
        <v>3.24</v>
      </c>
      <c r="L51">
        <v>8.7999999999999995E-2</v>
      </c>
      <c r="O51" t="s">
        <v>16</v>
      </c>
      <c r="Q51" t="s">
        <v>37</v>
      </c>
      <c r="S51">
        <v>4.9000000000000004</v>
      </c>
      <c r="T51">
        <v>0.75900000000000001</v>
      </c>
      <c r="U51">
        <v>0.13</v>
      </c>
      <c r="V51">
        <v>732.33</v>
      </c>
      <c r="W51">
        <v>3.24</v>
      </c>
      <c r="X51">
        <v>3.24</v>
      </c>
      <c r="Y51">
        <v>8.7999999999999995E-2</v>
      </c>
      <c r="AC51">
        <f t="shared" si="1"/>
        <v>0</v>
      </c>
      <c r="AD51">
        <f t="shared" si="1"/>
        <v>0</v>
      </c>
      <c r="AE51">
        <f t="shared" si="1"/>
        <v>0</v>
      </c>
      <c r="AF51">
        <f t="shared" si="1"/>
        <v>-0.15220939790000107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5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18.896000000000001</v>
      </c>
      <c r="G62">
        <v>1.2949999999999999</v>
      </c>
      <c r="H62">
        <v>0.59699999999999998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18.831</v>
      </c>
      <c r="T62">
        <v>1.23</v>
      </c>
      <c r="U62">
        <v>0.53200000000000003</v>
      </c>
      <c r="V62">
        <v>0</v>
      </c>
      <c r="W62">
        <v>0</v>
      </c>
      <c r="X62">
        <v>0</v>
      </c>
      <c r="Y62">
        <v>0</v>
      </c>
      <c r="AC62">
        <f t="shared" si="3"/>
        <v>-3.4398814563929548E-3</v>
      </c>
      <c r="AD62">
        <f t="shared" si="2"/>
        <v>-5.0193050193050155E-2</v>
      </c>
      <c r="AE62">
        <f t="shared" si="2"/>
        <v>-0.1088777219430485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-7.7190000000000003</v>
      </c>
      <c r="G63">
        <v>-1.2470000000000001</v>
      </c>
      <c r="H63">
        <v>-0.21099999999999999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-7.7190000000000003</v>
      </c>
      <c r="T63">
        <v>-1.2470000000000001</v>
      </c>
      <c r="U63">
        <v>-0.21099999999999999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-7.7190000000000003</v>
      </c>
      <c r="G65">
        <v>-1.2470000000000001</v>
      </c>
      <c r="H65">
        <v>-0.21099999999999999</v>
      </c>
      <c r="I65">
        <v>0</v>
      </c>
      <c r="J65">
        <v>0</v>
      </c>
      <c r="K65">
        <v>0</v>
      </c>
      <c r="L65">
        <v>0.122</v>
      </c>
      <c r="O65" t="s">
        <v>30</v>
      </c>
      <c r="Q65" t="s">
        <v>37</v>
      </c>
      <c r="S65">
        <v>-7.7190000000000003</v>
      </c>
      <c r="T65">
        <v>-1.2470000000000001</v>
      </c>
      <c r="U65">
        <v>-0.21099999999999999</v>
      </c>
      <c r="V65">
        <v>0</v>
      </c>
      <c r="W65">
        <v>0</v>
      </c>
      <c r="X65">
        <v>0</v>
      </c>
      <c r="Y65">
        <v>0.122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4.4219999999999997</v>
      </c>
      <c r="G73">
        <v>0.71399999999999997</v>
      </c>
      <c r="H73">
        <v>0.121</v>
      </c>
      <c r="I73">
        <v>8.5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4.4219999999999997</v>
      </c>
      <c r="T73">
        <v>0.71399999999999997</v>
      </c>
      <c r="U73">
        <v>0.121</v>
      </c>
      <c r="V73">
        <v>8.91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4.8235294117647078E-2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4.4219999999999997</v>
      </c>
      <c r="G74">
        <v>0.71399999999999997</v>
      </c>
      <c r="H74">
        <v>0.121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4.4219999999999997</v>
      </c>
      <c r="T74">
        <v>0.71399999999999997</v>
      </c>
      <c r="U74">
        <v>0.121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4.7069999999999999</v>
      </c>
      <c r="G75">
        <v>0.76</v>
      </c>
      <c r="H75">
        <v>0.129</v>
      </c>
      <c r="I75">
        <v>5.67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4.7069999999999999</v>
      </c>
      <c r="T75">
        <v>0.76</v>
      </c>
      <c r="U75">
        <v>0.129</v>
      </c>
      <c r="V75">
        <v>6.44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0.13580246913580254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4.7069999999999999</v>
      </c>
      <c r="G76">
        <v>0.76</v>
      </c>
      <c r="H76">
        <v>0.129</v>
      </c>
      <c r="I76">
        <v>8.1999999999999993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4.7069999999999999</v>
      </c>
      <c r="T76">
        <v>0.76</v>
      </c>
      <c r="U76">
        <v>0.129</v>
      </c>
      <c r="V76">
        <v>8.58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4.6341463414634243E-2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4.7069999999999999</v>
      </c>
      <c r="G77">
        <v>0.76</v>
      </c>
      <c r="H77">
        <v>0.129</v>
      </c>
      <c r="I77">
        <v>12.21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4.7069999999999999</v>
      </c>
      <c r="T77">
        <v>0.76</v>
      </c>
      <c r="U77">
        <v>0.129</v>
      </c>
      <c r="V77">
        <v>11.97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-1.9656019656019673E-2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4.7069999999999999</v>
      </c>
      <c r="G78">
        <v>0.76</v>
      </c>
      <c r="H78">
        <v>0.129</v>
      </c>
      <c r="I78">
        <v>19.62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4.7069999999999999</v>
      </c>
      <c r="T78">
        <v>0.76</v>
      </c>
      <c r="U78">
        <v>0.129</v>
      </c>
      <c r="V78">
        <v>18.239999999999998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-7.0336391437308993E-2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4.7069999999999999</v>
      </c>
      <c r="G79">
        <v>0.76</v>
      </c>
      <c r="H79">
        <v>0.129</v>
      </c>
      <c r="I79">
        <v>43.45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4.7069999999999999</v>
      </c>
      <c r="T79">
        <v>0.76</v>
      </c>
      <c r="U79">
        <v>0.129</v>
      </c>
      <c r="V79">
        <v>38.409999999999997</v>
      </c>
      <c r="W79">
        <v>0</v>
      </c>
      <c r="X79">
        <v>0</v>
      </c>
      <c r="Y79"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-0.11599539700805538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4.7069999999999999</v>
      </c>
      <c r="G80">
        <v>0.76</v>
      </c>
      <c r="H80">
        <v>0.129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4.7069999999999999</v>
      </c>
      <c r="T80">
        <v>0.76</v>
      </c>
      <c r="U80">
        <v>0.129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3.2930000000000001</v>
      </c>
      <c r="G81">
        <v>0.51</v>
      </c>
      <c r="H81">
        <v>8.7999999999999995E-2</v>
      </c>
      <c r="I81">
        <v>5.77</v>
      </c>
      <c r="J81">
        <v>2.1800000000000002</v>
      </c>
      <c r="K81">
        <v>2.1800000000000002</v>
      </c>
      <c r="L81">
        <v>5.8999999999999997E-2</v>
      </c>
      <c r="O81" t="s">
        <v>12</v>
      </c>
      <c r="Q81" t="s">
        <v>39</v>
      </c>
      <c r="S81">
        <v>3.2930000000000001</v>
      </c>
      <c r="T81">
        <v>0.51</v>
      </c>
      <c r="U81">
        <v>8.7999999999999995E-2</v>
      </c>
      <c r="V81">
        <v>5.77</v>
      </c>
      <c r="W81">
        <v>2.1800000000000002</v>
      </c>
      <c r="X81">
        <v>2.1800000000000002</v>
      </c>
      <c r="Y81">
        <v>5.8999999999999997E-2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3.2930000000000001</v>
      </c>
      <c r="G82">
        <v>0.51</v>
      </c>
      <c r="H82">
        <v>8.7999999999999995E-2</v>
      </c>
      <c r="I82">
        <v>68.599999999999994</v>
      </c>
      <c r="J82">
        <v>2.1800000000000002</v>
      </c>
      <c r="K82">
        <v>2.1800000000000002</v>
      </c>
      <c r="L82">
        <v>5.8999999999999997E-2</v>
      </c>
      <c r="O82" t="s">
        <v>13</v>
      </c>
      <c r="Q82" t="s">
        <v>39</v>
      </c>
      <c r="S82">
        <v>3.2930000000000001</v>
      </c>
      <c r="T82">
        <v>0.51</v>
      </c>
      <c r="U82">
        <v>8.7999999999999995E-2</v>
      </c>
      <c r="V82">
        <v>58.94</v>
      </c>
      <c r="W82">
        <v>2.1800000000000002</v>
      </c>
      <c r="X82">
        <v>2.1800000000000002</v>
      </c>
      <c r="Y82">
        <v>5.8999999999999997E-2</v>
      </c>
      <c r="AC82">
        <f t="shared" si="3"/>
        <v>0</v>
      </c>
      <c r="AD82">
        <f t="shared" si="3"/>
        <v>0</v>
      </c>
      <c r="AE82">
        <f t="shared" si="3"/>
        <v>0</v>
      </c>
      <c r="AF82">
        <f t="shared" si="3"/>
        <v>-0.14081632653061221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3.2930000000000001</v>
      </c>
      <c r="G83">
        <v>0.51</v>
      </c>
      <c r="H83">
        <v>8.7999999999999995E-2</v>
      </c>
      <c r="I83">
        <v>140.44999999999999</v>
      </c>
      <c r="J83">
        <v>2.1800000000000002</v>
      </c>
      <c r="K83">
        <v>2.1800000000000002</v>
      </c>
      <c r="L83">
        <v>5.8999999999999997E-2</v>
      </c>
      <c r="O83" t="s">
        <v>14</v>
      </c>
      <c r="Q83" t="s">
        <v>39</v>
      </c>
      <c r="S83">
        <v>3.2930000000000001</v>
      </c>
      <c r="T83">
        <v>0.51</v>
      </c>
      <c r="U83">
        <v>8.7999999999999995E-2</v>
      </c>
      <c r="V83">
        <v>119.75</v>
      </c>
      <c r="W83">
        <v>2.1800000000000002</v>
      </c>
      <c r="X83">
        <v>2.1800000000000002</v>
      </c>
      <c r="Y83">
        <v>5.8999999999999997E-2</v>
      </c>
      <c r="AC83">
        <f t="shared" si="3"/>
        <v>0</v>
      </c>
      <c r="AD83">
        <f t="shared" si="3"/>
        <v>0</v>
      </c>
      <c r="AE83">
        <f t="shared" si="3"/>
        <v>0</v>
      </c>
      <c r="AF83">
        <f t="shared" si="3"/>
        <v>-0.14738341046635806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3.2930000000000001</v>
      </c>
      <c r="G84">
        <v>0.51</v>
      </c>
      <c r="H84">
        <v>8.7999999999999995E-2</v>
      </c>
      <c r="I84">
        <v>225.08</v>
      </c>
      <c r="J84">
        <v>2.1800000000000002</v>
      </c>
      <c r="K84">
        <v>2.1800000000000002</v>
      </c>
      <c r="L84">
        <v>5.8999999999999997E-2</v>
      </c>
      <c r="O84" t="s">
        <v>15</v>
      </c>
      <c r="Q84" t="s">
        <v>39</v>
      </c>
      <c r="S84">
        <v>3.2930000000000001</v>
      </c>
      <c r="T84">
        <v>0.51</v>
      </c>
      <c r="U84">
        <v>8.7999999999999995E-2</v>
      </c>
      <c r="V84">
        <v>191.36</v>
      </c>
      <c r="W84">
        <v>2.1800000000000002</v>
      </c>
      <c r="X84">
        <v>2.1800000000000002</v>
      </c>
      <c r="Y84">
        <v>5.8999999999999997E-2</v>
      </c>
      <c r="AC84">
        <f t="shared" si="3"/>
        <v>0</v>
      </c>
      <c r="AD84">
        <f t="shared" si="3"/>
        <v>0</v>
      </c>
      <c r="AE84">
        <f t="shared" si="3"/>
        <v>0</v>
      </c>
      <c r="AF84">
        <f t="shared" si="3"/>
        <v>-0.14981339968011373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3.2930000000000001</v>
      </c>
      <c r="G85">
        <v>0.51</v>
      </c>
      <c r="H85">
        <v>8.7999999999999995E-2</v>
      </c>
      <c r="I85">
        <v>580.53</v>
      </c>
      <c r="J85">
        <v>2.1800000000000002</v>
      </c>
      <c r="K85">
        <v>2.1800000000000002</v>
      </c>
      <c r="L85">
        <v>5.8999999999999997E-2</v>
      </c>
      <c r="O85" t="s">
        <v>16</v>
      </c>
      <c r="Q85" t="s">
        <v>39</v>
      </c>
      <c r="S85">
        <v>3.2930000000000001</v>
      </c>
      <c r="T85">
        <v>0.51</v>
      </c>
      <c r="U85">
        <v>8.7999999999999995E-2</v>
      </c>
      <c r="V85">
        <v>492.17</v>
      </c>
      <c r="W85">
        <v>2.1800000000000002</v>
      </c>
      <c r="X85">
        <v>2.1800000000000002</v>
      </c>
      <c r="Y85">
        <v>5.8999999999999997E-2</v>
      </c>
      <c r="AC85">
        <f t="shared" si="3"/>
        <v>0</v>
      </c>
      <c r="AD85">
        <f t="shared" si="3"/>
        <v>0</v>
      </c>
      <c r="AE85">
        <f t="shared" si="3"/>
        <v>0</v>
      </c>
      <c r="AF85">
        <f t="shared" si="3"/>
        <v>-0.1522057430279227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3.266</v>
      </c>
      <c r="G86">
        <v>0.44600000000000001</v>
      </c>
      <c r="H86">
        <v>0.08</v>
      </c>
      <c r="I86">
        <v>10.130000000000001</v>
      </c>
      <c r="J86">
        <v>3.58</v>
      </c>
      <c r="K86">
        <v>3.58</v>
      </c>
      <c r="L86">
        <v>5.5E-2</v>
      </c>
      <c r="O86" t="s">
        <v>17</v>
      </c>
      <c r="Q86" t="s">
        <v>39</v>
      </c>
      <c r="S86">
        <v>3.266</v>
      </c>
      <c r="T86">
        <v>0.44600000000000001</v>
      </c>
      <c r="U86">
        <v>0.08</v>
      </c>
      <c r="V86">
        <v>10.130000000000001</v>
      </c>
      <c r="W86">
        <v>3.58</v>
      </c>
      <c r="X86">
        <v>3.58</v>
      </c>
      <c r="Y86">
        <v>5.5E-2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3.266</v>
      </c>
      <c r="G87">
        <v>0.44600000000000001</v>
      </c>
      <c r="H87">
        <v>0.08</v>
      </c>
      <c r="I87">
        <v>120.55</v>
      </c>
      <c r="J87">
        <v>3.58</v>
      </c>
      <c r="K87">
        <v>3.58</v>
      </c>
      <c r="L87">
        <v>5.5E-2</v>
      </c>
      <c r="O87" t="s">
        <v>18</v>
      </c>
      <c r="Q87" t="s">
        <v>39</v>
      </c>
      <c r="S87">
        <v>3.266</v>
      </c>
      <c r="T87">
        <v>0.44600000000000001</v>
      </c>
      <c r="U87">
        <v>0.08</v>
      </c>
      <c r="V87">
        <v>103.57</v>
      </c>
      <c r="W87">
        <v>3.58</v>
      </c>
      <c r="X87">
        <v>3.58</v>
      </c>
      <c r="Y87">
        <v>5.5E-2</v>
      </c>
      <c r="AC87">
        <f t="shared" si="3"/>
        <v>0</v>
      </c>
      <c r="AD87">
        <f t="shared" si="3"/>
        <v>0</v>
      </c>
      <c r="AE87">
        <f t="shared" si="3"/>
        <v>0</v>
      </c>
      <c r="AF87">
        <f t="shared" si="3"/>
        <v>-0.14085441725425138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3.266</v>
      </c>
      <c r="G88">
        <v>0.44600000000000001</v>
      </c>
      <c r="H88">
        <v>0.08</v>
      </c>
      <c r="I88">
        <v>246.81</v>
      </c>
      <c r="J88">
        <v>3.58</v>
      </c>
      <c r="K88">
        <v>3.58</v>
      </c>
      <c r="L88">
        <v>5.5E-2</v>
      </c>
      <c r="O88" t="s">
        <v>19</v>
      </c>
      <c r="Q88" t="s">
        <v>39</v>
      </c>
      <c r="S88">
        <v>3.266</v>
      </c>
      <c r="T88">
        <v>0.44600000000000001</v>
      </c>
      <c r="U88">
        <v>0.08</v>
      </c>
      <c r="V88">
        <v>210.42</v>
      </c>
      <c r="W88">
        <v>3.58</v>
      </c>
      <c r="X88">
        <v>3.58</v>
      </c>
      <c r="Y88">
        <v>5.5E-2</v>
      </c>
      <c r="AC88">
        <f t="shared" si="3"/>
        <v>0</v>
      </c>
      <c r="AD88">
        <f t="shared" si="3"/>
        <v>0</v>
      </c>
      <c r="AE88">
        <f t="shared" si="3"/>
        <v>0</v>
      </c>
      <c r="AF88">
        <f t="shared" si="3"/>
        <v>-0.14744135164701599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3.266</v>
      </c>
      <c r="G89">
        <v>0.44600000000000001</v>
      </c>
      <c r="H89">
        <v>0.08</v>
      </c>
      <c r="I89">
        <v>395.51</v>
      </c>
      <c r="J89">
        <v>3.58</v>
      </c>
      <c r="K89">
        <v>3.58</v>
      </c>
      <c r="L89">
        <v>5.5E-2</v>
      </c>
      <c r="O89" t="s">
        <v>20</v>
      </c>
      <c r="Q89" t="s">
        <v>39</v>
      </c>
      <c r="S89">
        <v>3.266</v>
      </c>
      <c r="T89">
        <v>0.44600000000000001</v>
      </c>
      <c r="U89">
        <v>0.08</v>
      </c>
      <c r="V89">
        <v>336.26</v>
      </c>
      <c r="W89">
        <v>3.58</v>
      </c>
      <c r="X89">
        <v>3.58</v>
      </c>
      <c r="Y89">
        <v>5.5E-2</v>
      </c>
      <c r="AC89">
        <f t="shared" si="3"/>
        <v>0</v>
      </c>
      <c r="AD89">
        <f t="shared" si="3"/>
        <v>0</v>
      </c>
      <c r="AE89">
        <f t="shared" si="3"/>
        <v>0</v>
      </c>
      <c r="AF89">
        <f t="shared" si="3"/>
        <v>-0.1498065788475639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3.266</v>
      </c>
      <c r="G90">
        <v>0.44600000000000001</v>
      </c>
      <c r="H90">
        <v>0.08</v>
      </c>
      <c r="I90">
        <v>1020.11</v>
      </c>
      <c r="J90">
        <v>3.58</v>
      </c>
      <c r="K90">
        <v>3.58</v>
      </c>
      <c r="L90">
        <v>5.5E-2</v>
      </c>
      <c r="O90" t="s">
        <v>21</v>
      </c>
      <c r="Q90" t="s">
        <v>39</v>
      </c>
      <c r="S90">
        <v>3.266</v>
      </c>
      <c r="T90">
        <v>0.44600000000000001</v>
      </c>
      <c r="U90">
        <v>0.08</v>
      </c>
      <c r="V90">
        <v>864.84</v>
      </c>
      <c r="W90">
        <v>3.58</v>
      </c>
      <c r="X90">
        <v>3.58</v>
      </c>
      <c r="Y90">
        <v>5.5E-2</v>
      </c>
      <c r="AC90">
        <f t="shared" si="3"/>
        <v>0</v>
      </c>
      <c r="AD90">
        <f t="shared" si="3"/>
        <v>0</v>
      </c>
      <c r="AE90">
        <f t="shared" si="3"/>
        <v>0</v>
      </c>
      <c r="AF90">
        <f t="shared" si="3"/>
        <v>-0.15220907549185869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2.9609999999999999</v>
      </c>
      <c r="G91">
        <v>0.35899999999999999</v>
      </c>
      <c r="H91">
        <v>6.8000000000000005E-2</v>
      </c>
      <c r="I91">
        <v>258.5</v>
      </c>
      <c r="J91">
        <v>4.95</v>
      </c>
      <c r="K91">
        <v>4.95</v>
      </c>
      <c r="L91">
        <v>4.9000000000000002E-2</v>
      </c>
      <c r="O91" t="s">
        <v>22</v>
      </c>
      <c r="Q91" t="s">
        <v>39</v>
      </c>
      <c r="S91">
        <v>2.9609999999999999</v>
      </c>
      <c r="T91">
        <v>0.35899999999999999</v>
      </c>
      <c r="U91">
        <v>6.8000000000000005E-2</v>
      </c>
      <c r="V91">
        <v>258.5</v>
      </c>
      <c r="W91">
        <v>4.95</v>
      </c>
      <c r="X91">
        <v>4.95</v>
      </c>
      <c r="Y91">
        <v>4.9000000000000002E-2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2.9609999999999999</v>
      </c>
      <c r="G92">
        <v>0.35899999999999999</v>
      </c>
      <c r="H92">
        <v>6.8000000000000005E-2</v>
      </c>
      <c r="I92">
        <v>1405.33</v>
      </c>
      <c r="J92">
        <v>4.95</v>
      </c>
      <c r="K92">
        <v>4.95</v>
      </c>
      <c r="L92">
        <v>4.9000000000000002E-2</v>
      </c>
      <c r="O92" t="s">
        <v>23</v>
      </c>
      <c r="Q92" t="s">
        <v>39</v>
      </c>
      <c r="S92">
        <v>2.9609999999999999</v>
      </c>
      <c r="T92">
        <v>0.35899999999999999</v>
      </c>
      <c r="U92">
        <v>6.8000000000000005E-2</v>
      </c>
      <c r="V92">
        <v>1229.02</v>
      </c>
      <c r="W92">
        <v>4.95</v>
      </c>
      <c r="X92">
        <v>4.95</v>
      </c>
      <c r="Y92">
        <v>4.9000000000000002E-2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-0.12545807746223303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2.9609999999999999</v>
      </c>
      <c r="G93">
        <v>0.35899999999999999</v>
      </c>
      <c r="H93">
        <v>6.8000000000000005E-2</v>
      </c>
      <c r="I93">
        <v>3070.65</v>
      </c>
      <c r="J93">
        <v>4.95</v>
      </c>
      <c r="K93">
        <v>4.95</v>
      </c>
      <c r="L93">
        <v>4.9000000000000002E-2</v>
      </c>
      <c r="O93" t="s">
        <v>24</v>
      </c>
      <c r="Q93" t="s">
        <v>39</v>
      </c>
      <c r="S93">
        <v>2.9609999999999999</v>
      </c>
      <c r="T93">
        <v>0.35899999999999999</v>
      </c>
      <c r="U93">
        <v>6.8000000000000005E-2</v>
      </c>
      <c r="V93">
        <v>2638.32</v>
      </c>
      <c r="W93">
        <v>4.95</v>
      </c>
      <c r="X93">
        <v>4.95</v>
      </c>
      <c r="Y93">
        <v>4.9000000000000002E-2</v>
      </c>
      <c r="AC93">
        <f t="shared" si="3"/>
        <v>0</v>
      </c>
      <c r="AD93">
        <f t="shared" si="3"/>
        <v>0</v>
      </c>
      <c r="AE93">
        <f t="shared" si="3"/>
        <v>0</v>
      </c>
      <c r="AF93">
        <f t="shared" si="3"/>
        <v>-0.14079429436764201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2.9609999999999999</v>
      </c>
      <c r="G94">
        <v>0.35899999999999999</v>
      </c>
      <c r="H94">
        <v>6.8000000000000005E-2</v>
      </c>
      <c r="I94">
        <v>5561.28</v>
      </c>
      <c r="J94">
        <v>4.95</v>
      </c>
      <c r="K94">
        <v>4.95</v>
      </c>
      <c r="L94">
        <v>4.9000000000000002E-2</v>
      </c>
      <c r="O94" t="s">
        <v>25</v>
      </c>
      <c r="Q94" t="s">
        <v>39</v>
      </c>
      <c r="S94">
        <v>2.9609999999999999</v>
      </c>
      <c r="T94">
        <v>0.35899999999999999</v>
      </c>
      <c r="U94">
        <v>6.8000000000000005E-2</v>
      </c>
      <c r="V94">
        <v>4746.0600000000004</v>
      </c>
      <c r="W94">
        <v>4.95</v>
      </c>
      <c r="X94">
        <v>4.95</v>
      </c>
      <c r="Y94">
        <v>4.9000000000000002E-2</v>
      </c>
      <c r="AC94">
        <f t="shared" si="3"/>
        <v>0</v>
      </c>
      <c r="AD94">
        <f t="shared" si="3"/>
        <v>0</v>
      </c>
      <c r="AE94">
        <f t="shared" si="3"/>
        <v>0</v>
      </c>
      <c r="AF94">
        <f t="shared" si="3"/>
        <v>-0.14658855515277047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2.9609999999999999</v>
      </c>
      <c r="G95">
        <v>0.35899999999999999</v>
      </c>
      <c r="H95">
        <v>6.8000000000000005E-2</v>
      </c>
      <c r="I95">
        <v>13639.65</v>
      </c>
      <c r="J95">
        <v>4.95</v>
      </c>
      <c r="K95">
        <v>4.95</v>
      </c>
      <c r="L95">
        <v>4.9000000000000002E-2</v>
      </c>
      <c r="O95" t="s">
        <v>26</v>
      </c>
      <c r="Q95" t="s">
        <v>39</v>
      </c>
      <c r="S95">
        <v>2.9609999999999999</v>
      </c>
      <c r="T95">
        <v>0.35899999999999999</v>
      </c>
      <c r="U95">
        <v>6.8000000000000005E-2</v>
      </c>
      <c r="V95">
        <v>11582.5</v>
      </c>
      <c r="W95">
        <v>4.95</v>
      </c>
      <c r="X95">
        <v>4.95</v>
      </c>
      <c r="Y95">
        <v>4.9000000000000002E-2</v>
      </c>
      <c r="AC95">
        <f t="shared" si="3"/>
        <v>0</v>
      </c>
      <c r="AD95">
        <f t="shared" si="3"/>
        <v>0</v>
      </c>
      <c r="AE95">
        <f t="shared" si="3"/>
        <v>0</v>
      </c>
      <c r="AF95">
        <f t="shared" si="3"/>
        <v>-0.15082131872885299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12.699</v>
      </c>
      <c r="G96">
        <v>0.87</v>
      </c>
      <c r="H96">
        <v>0.40100000000000002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12.656000000000001</v>
      </c>
      <c r="T96">
        <v>0.82699999999999996</v>
      </c>
      <c r="U96">
        <v>0.35799999999999998</v>
      </c>
      <c r="V96">
        <v>0</v>
      </c>
      <c r="W96">
        <v>0</v>
      </c>
      <c r="X96">
        <v>0</v>
      </c>
      <c r="Y96">
        <v>0</v>
      </c>
      <c r="AC96">
        <f t="shared" si="3"/>
        <v>-3.3860933931805074E-3</v>
      </c>
      <c r="AD96">
        <f t="shared" si="3"/>
        <v>-4.942528735632188E-2</v>
      </c>
      <c r="AE96">
        <f t="shared" si="3"/>
        <v>-0.10723192019950134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-7.7190000000000003</v>
      </c>
      <c r="G97">
        <v>-1.2470000000000001</v>
      </c>
      <c r="H97">
        <v>-0.21099999999999999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-7.7190000000000003</v>
      </c>
      <c r="T97">
        <v>-1.2470000000000001</v>
      </c>
      <c r="U97">
        <v>-0.21099999999999999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-6.5</v>
      </c>
      <c r="G98">
        <v>-1.026</v>
      </c>
      <c r="H98">
        <v>-0.17499999999999999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-6.5</v>
      </c>
      <c r="T98">
        <v>-1.026</v>
      </c>
      <c r="U98">
        <v>-0.17499999999999999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-7.7190000000000003</v>
      </c>
      <c r="G99">
        <v>-1.2470000000000001</v>
      </c>
      <c r="H99">
        <v>-0.21099999999999999</v>
      </c>
      <c r="I99">
        <v>0</v>
      </c>
      <c r="J99">
        <v>0</v>
      </c>
      <c r="K99">
        <v>0</v>
      </c>
      <c r="L99">
        <v>0.122</v>
      </c>
      <c r="O99" t="s">
        <v>30</v>
      </c>
      <c r="Q99" t="s">
        <v>39</v>
      </c>
      <c r="S99">
        <v>-7.7190000000000003</v>
      </c>
      <c r="T99">
        <v>-1.2470000000000001</v>
      </c>
      <c r="U99">
        <v>-0.21099999999999999</v>
      </c>
      <c r="V99">
        <v>0</v>
      </c>
      <c r="W99">
        <v>0</v>
      </c>
      <c r="X99">
        <v>0</v>
      </c>
      <c r="Y99">
        <v>0.122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-6.5</v>
      </c>
      <c r="G101">
        <v>-1.026</v>
      </c>
      <c r="H101">
        <v>-0.17499999999999999</v>
      </c>
      <c r="I101">
        <v>0</v>
      </c>
      <c r="J101">
        <v>0</v>
      </c>
      <c r="K101">
        <v>0</v>
      </c>
      <c r="L101">
        <v>0.114</v>
      </c>
      <c r="O101" t="s">
        <v>32</v>
      </c>
      <c r="Q101" t="s">
        <v>39</v>
      </c>
      <c r="S101">
        <v>-6.5</v>
      </c>
      <c r="T101">
        <v>-1.026</v>
      </c>
      <c r="U101">
        <v>-0.17499999999999999</v>
      </c>
      <c r="V101">
        <v>0</v>
      </c>
      <c r="W101">
        <v>0</v>
      </c>
      <c r="X101">
        <v>0</v>
      </c>
      <c r="Y101">
        <v>0.114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-4.0590000000000002</v>
      </c>
      <c r="G103">
        <v>-0.55500000000000005</v>
      </c>
      <c r="H103">
        <v>-0.1</v>
      </c>
      <c r="I103">
        <v>0</v>
      </c>
      <c r="J103">
        <v>0</v>
      </c>
      <c r="K103">
        <v>0</v>
      </c>
      <c r="L103">
        <v>0.10100000000000001</v>
      </c>
      <c r="O103" t="s">
        <v>34</v>
      </c>
      <c r="Q103" t="s">
        <v>39</v>
      </c>
      <c r="S103">
        <v>-4.0590000000000002</v>
      </c>
      <c r="T103">
        <v>-0.55500000000000005</v>
      </c>
      <c r="U103">
        <v>-0.1</v>
      </c>
      <c r="V103">
        <v>0</v>
      </c>
      <c r="W103">
        <v>0</v>
      </c>
      <c r="X103">
        <v>0</v>
      </c>
      <c r="Y103">
        <v>0.10100000000000001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152.18159559594949</v>
      </c>
      <c r="H109">
        <v>51.729320395734412</v>
      </c>
      <c r="I109">
        <v>249.38798467264868</v>
      </c>
      <c r="J109">
        <v>155.65222235330987</v>
      </c>
      <c r="K109">
        <v>319.08277781693818</v>
      </c>
      <c r="L109">
        <v>620.5732943680382</v>
      </c>
      <c r="M109">
        <v>1592.3815598727024</v>
      </c>
      <c r="N109">
        <v>101.15254431536415</v>
      </c>
      <c r="O109">
        <v>1412.7111680061801</v>
      </c>
      <c r="P109">
        <v>2902.6603583196757</v>
      </c>
      <c r="Q109">
        <v>7101.7119523259908</v>
      </c>
      <c r="R109">
        <v>9880.7111402678074</v>
      </c>
      <c r="S109">
        <v>25417.735410625537</v>
      </c>
      <c r="T109">
        <v>858.97029681392303</v>
      </c>
      <c r="U109">
        <v>2849.9983964893941</v>
      </c>
      <c r="V109">
        <v>7595.6067724215764</v>
      </c>
      <c r="W109">
        <v>9242.2900724783685</v>
      </c>
      <c r="X109">
        <v>24543.448328806702</v>
      </c>
      <c r="Y109">
        <v>6874.1955298546727</v>
      </c>
      <c r="Z109">
        <v>15468.356228986268</v>
      </c>
      <c r="AA109">
        <v>44341.49942873048</v>
      </c>
      <c r="AB109">
        <v>68145.277541899952</v>
      </c>
      <c r="AC109">
        <v>221649.5243535011</v>
      </c>
      <c r="AD109">
        <v>6756.770457437131</v>
      </c>
      <c r="AE109">
        <v>-41.331367991594874</v>
      </c>
      <c r="AF109">
        <v>0</v>
      </c>
      <c r="AG109">
        <v>-1361.7439785660381</v>
      </c>
      <c r="AH109">
        <v>0</v>
      </c>
      <c r="AI109">
        <v>-880.76744329545465</v>
      </c>
      <c r="AJ109">
        <v>0</v>
      </c>
      <c r="AK109">
        <v>-31955.797439940863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88.276186952214857</v>
      </c>
      <c r="H110">
        <v>38.860820317235529</v>
      </c>
      <c r="I110">
        <v>0</v>
      </c>
      <c r="J110">
        <v>143.36661728365723</v>
      </c>
      <c r="K110">
        <v>187.05719909372678</v>
      </c>
      <c r="L110">
        <v>284.43037822518528</v>
      </c>
      <c r="M110">
        <v>385.40544910507913</v>
      </c>
      <c r="N110">
        <v>0</v>
      </c>
      <c r="O110">
        <v>0</v>
      </c>
      <c r="P110">
        <v>1595.9778058330196</v>
      </c>
      <c r="Q110">
        <v>2722.0790349706335</v>
      </c>
      <c r="R110">
        <v>4323.3044161762818</v>
      </c>
      <c r="S110">
        <v>12539.228415273941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15.359215691329613</v>
      </c>
      <c r="AE110">
        <v>-41.427186372891214</v>
      </c>
      <c r="AF110">
        <v>0</v>
      </c>
      <c r="AG110">
        <v>-445.91435000000007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60.040241622131283</v>
      </c>
      <c r="H111">
        <v>0</v>
      </c>
      <c r="I111">
        <v>0</v>
      </c>
      <c r="J111">
        <v>115.53278255629984</v>
      </c>
      <c r="K111">
        <v>130.4626762435318</v>
      </c>
      <c r="L111">
        <v>242.62109954526295</v>
      </c>
      <c r="M111">
        <v>402.14992689036086</v>
      </c>
      <c r="N111">
        <v>0</v>
      </c>
      <c r="O111">
        <v>0</v>
      </c>
      <c r="P111">
        <v>1047.2881175785583</v>
      </c>
      <c r="Q111">
        <v>1699.7824160137982</v>
      </c>
      <c r="R111">
        <v>3583.8477910392476</v>
      </c>
      <c r="S111">
        <v>8943.6853476799952</v>
      </c>
      <c r="T111">
        <v>0</v>
      </c>
      <c r="U111">
        <v>950.85561626025446</v>
      </c>
      <c r="V111">
        <v>2763.908492871029</v>
      </c>
      <c r="W111">
        <v>6688.6328520198504</v>
      </c>
      <c r="X111">
        <v>15355.116138668649</v>
      </c>
      <c r="Y111">
        <v>0</v>
      </c>
      <c r="Z111">
        <v>10687.445240233792</v>
      </c>
      <c r="AA111">
        <v>25580.956405339315</v>
      </c>
      <c r="AB111">
        <v>50710.1791530021</v>
      </c>
      <c r="AC111">
        <v>133967.31682342853</v>
      </c>
      <c r="AD111">
        <v>20.039451524287259</v>
      </c>
      <c r="AE111">
        <v>-39.764495054993404</v>
      </c>
      <c r="AF111">
        <v>0</v>
      </c>
      <c r="AG111">
        <v>-1846.6621241833336</v>
      </c>
      <c r="AH111">
        <v>0</v>
      </c>
      <c r="AI111">
        <v>-58.329124</v>
      </c>
      <c r="AJ111">
        <v>0</v>
      </c>
      <c r="AK111">
        <v>-322.16948000000002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156.02459559594948</v>
      </c>
      <c r="H115">
        <v>51.729320395734412</v>
      </c>
      <c r="I115">
        <v>256.63478467264866</v>
      </c>
      <c r="J115">
        <v>159.20242235330988</v>
      </c>
      <c r="K115">
        <v>316.77697781693809</v>
      </c>
      <c r="L115">
        <v>607.4704943680382</v>
      </c>
      <c r="M115">
        <v>1544.4721598727024</v>
      </c>
      <c r="N115">
        <v>101.15254431536415</v>
      </c>
      <c r="O115">
        <v>1412.7111680061801</v>
      </c>
      <c r="P115">
        <v>2810.9407583196762</v>
      </c>
      <c r="Q115">
        <v>6905.1333523259918</v>
      </c>
      <c r="R115">
        <v>9560.6441402678083</v>
      </c>
      <c r="S115">
        <v>24578.863410625538</v>
      </c>
      <c r="T115">
        <v>858.97029681392303</v>
      </c>
      <c r="U115">
        <v>2758.2787964893937</v>
      </c>
      <c r="V115">
        <v>7399.0281724215765</v>
      </c>
      <c r="W115">
        <v>8922.2230724783676</v>
      </c>
      <c r="X115">
        <v>23704.576328806703</v>
      </c>
      <c r="Y115">
        <v>6874.1955298546727</v>
      </c>
      <c r="Z115">
        <v>14692.948628986267</v>
      </c>
      <c r="AA115">
        <v>42440.092828730485</v>
      </c>
      <c r="AB115">
        <v>64559.868341899957</v>
      </c>
      <c r="AC115">
        <v>212602.00435350111</v>
      </c>
      <c r="AD115">
        <v>6518.0744078585685</v>
      </c>
      <c r="AE115">
        <v>-41.331367991594874</v>
      </c>
      <c r="AF115">
        <v>0</v>
      </c>
      <c r="AG115">
        <v>-1361.7439785660381</v>
      </c>
      <c r="AH115">
        <v>0</v>
      </c>
      <c r="AI115">
        <v>-880.76744329545465</v>
      </c>
      <c r="AJ115">
        <v>0</v>
      </c>
      <c r="AK115">
        <v>-31955.797439940863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90.472186952214869</v>
      </c>
      <c r="H116">
        <v>38.860820317235529</v>
      </c>
      <c r="I116">
        <v>0</v>
      </c>
      <c r="J116">
        <v>145.41621728365723</v>
      </c>
      <c r="K116">
        <v>185.7761990937268</v>
      </c>
      <c r="L116">
        <v>276.89077822518527</v>
      </c>
      <c r="M116">
        <v>357.95544910507914</v>
      </c>
      <c r="N116">
        <v>0</v>
      </c>
      <c r="O116">
        <v>0</v>
      </c>
      <c r="P116">
        <v>1543.3470058330197</v>
      </c>
      <c r="Q116">
        <v>2609.3144349706336</v>
      </c>
      <c r="R116">
        <v>4139.6822161762821</v>
      </c>
      <c r="S116">
        <v>12058.011615273941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14.712381056458405</v>
      </c>
      <c r="AE116">
        <v>-41.427186372891214</v>
      </c>
      <c r="AF116">
        <v>0</v>
      </c>
      <c r="AG116">
        <v>-445.91435000000007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61.540841622131282</v>
      </c>
      <c r="H117">
        <v>0</v>
      </c>
      <c r="I117">
        <v>0</v>
      </c>
      <c r="J117">
        <v>116.92358255629982</v>
      </c>
      <c r="K117">
        <v>129.5842762435318</v>
      </c>
      <c r="L117">
        <v>237.57029954526294</v>
      </c>
      <c r="M117">
        <v>383.70352689036082</v>
      </c>
      <c r="N117">
        <v>0</v>
      </c>
      <c r="O117">
        <v>0</v>
      </c>
      <c r="P117">
        <v>1011.9325175785584</v>
      </c>
      <c r="Q117">
        <v>1624.0204160137987</v>
      </c>
      <c r="R117">
        <v>3460.4325910392472</v>
      </c>
      <c r="S117">
        <v>8620.2877476799968</v>
      </c>
      <c r="T117">
        <v>0</v>
      </c>
      <c r="U117">
        <v>888.70881626025448</v>
      </c>
      <c r="V117">
        <v>2630.7210928710292</v>
      </c>
      <c r="W117">
        <v>6471.7778520198508</v>
      </c>
      <c r="X117">
        <v>14786.827938668646</v>
      </c>
      <c r="Y117">
        <v>0</v>
      </c>
      <c r="Z117">
        <v>10042.150640233791</v>
      </c>
      <c r="AA117">
        <v>23998.62860533932</v>
      </c>
      <c r="AB117">
        <v>47726.473953002111</v>
      </c>
      <c r="AC117">
        <v>126438.14782342852</v>
      </c>
      <c r="AD117">
        <v>19.243706299113725</v>
      </c>
      <c r="AE117">
        <v>-39.764495054993404</v>
      </c>
      <c r="AF117">
        <v>0</v>
      </c>
      <c r="AG117">
        <v>-1846.6621241833336</v>
      </c>
      <c r="AH117">
        <v>0</v>
      </c>
      <c r="AI117">
        <v>-58.329124</v>
      </c>
      <c r="AJ117">
        <v>0</v>
      </c>
      <c r="AK117">
        <v>-322.16948000000002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3.8429999999999893</v>
      </c>
      <c r="H120">
        <f t="shared" ref="H120:AL122" si="4">H115-H109</f>
        <v>0</v>
      </c>
      <c r="I120">
        <f t="shared" si="4"/>
        <v>7.246799999999979</v>
      </c>
      <c r="J120">
        <f t="shared" si="4"/>
        <v>3.550200000000018</v>
      </c>
      <c r="K120">
        <f t="shared" si="4"/>
        <v>-2.3058000000000902</v>
      </c>
      <c r="L120">
        <f t="shared" si="4"/>
        <v>-13.102800000000002</v>
      </c>
      <c r="M120">
        <f t="shared" si="4"/>
        <v>-47.909400000000005</v>
      </c>
      <c r="N120">
        <f t="shared" si="4"/>
        <v>0</v>
      </c>
      <c r="O120">
        <f t="shared" si="4"/>
        <v>0</v>
      </c>
      <c r="P120">
        <f t="shared" si="4"/>
        <v>-91.719599999999446</v>
      </c>
      <c r="Q120">
        <f t="shared" si="4"/>
        <v>-196.57859999999891</v>
      </c>
      <c r="R120">
        <f t="shared" si="4"/>
        <v>-320.0669999999991</v>
      </c>
      <c r="S120">
        <f t="shared" si="4"/>
        <v>-838.87199999999939</v>
      </c>
      <c r="T120">
        <f t="shared" si="4"/>
        <v>0</v>
      </c>
      <c r="U120">
        <f t="shared" si="4"/>
        <v>-91.719600000000355</v>
      </c>
      <c r="V120">
        <f t="shared" si="4"/>
        <v>-196.57859999999982</v>
      </c>
      <c r="W120">
        <f t="shared" si="4"/>
        <v>-320.06700000000092</v>
      </c>
      <c r="X120">
        <f t="shared" si="4"/>
        <v>-838.87199999999939</v>
      </c>
      <c r="Y120">
        <f t="shared" si="4"/>
        <v>0</v>
      </c>
      <c r="Z120">
        <f t="shared" si="4"/>
        <v>-775.40760000000046</v>
      </c>
      <c r="AA120">
        <f t="shared" si="4"/>
        <v>-1901.4065999999948</v>
      </c>
      <c r="AB120">
        <f t="shared" si="4"/>
        <v>-3585.4091999999946</v>
      </c>
      <c r="AC120">
        <f t="shared" si="4"/>
        <v>-9047.5199999999895</v>
      </c>
      <c r="AD120">
        <f t="shared" si="4"/>
        <v>-238.69604957856245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2.1960000000000122</v>
      </c>
      <c r="H121">
        <f t="shared" si="5"/>
        <v>0</v>
      </c>
      <c r="I121">
        <f t="shared" si="5"/>
        <v>0</v>
      </c>
      <c r="J121">
        <f t="shared" si="5"/>
        <v>2.0495999999999981</v>
      </c>
      <c r="K121">
        <f t="shared" si="5"/>
        <v>-1.2809999999999775</v>
      </c>
      <c r="L121">
        <f t="shared" si="5"/>
        <v>-7.5396000000000072</v>
      </c>
      <c r="M121">
        <f t="shared" si="5"/>
        <v>-27.449999999999989</v>
      </c>
      <c r="N121">
        <f t="shared" si="5"/>
        <v>0</v>
      </c>
      <c r="O121">
        <f t="shared" si="5"/>
        <v>0</v>
      </c>
      <c r="P121">
        <f t="shared" si="5"/>
        <v>-52.630799999999908</v>
      </c>
      <c r="Q121">
        <f t="shared" si="5"/>
        <v>-112.76459999999997</v>
      </c>
      <c r="R121">
        <f t="shared" si="5"/>
        <v>-183.62219999999979</v>
      </c>
      <c r="S121">
        <f t="shared" si="5"/>
        <v>-481.21680000000015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-0.64683463487120818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1.5005999999999986</v>
      </c>
      <c r="H122">
        <f t="shared" si="4"/>
        <v>0</v>
      </c>
      <c r="I122">
        <f t="shared" si="4"/>
        <v>0</v>
      </c>
      <c r="J122">
        <f t="shared" si="4"/>
        <v>1.3907999999999845</v>
      </c>
      <c r="K122">
        <f t="shared" si="4"/>
        <v>-0.87839999999999918</v>
      </c>
      <c r="L122">
        <f t="shared" si="4"/>
        <v>-5.0508000000000095</v>
      </c>
      <c r="M122">
        <f t="shared" si="4"/>
        <v>-18.44640000000004</v>
      </c>
      <c r="N122">
        <f t="shared" si="4"/>
        <v>0</v>
      </c>
      <c r="O122">
        <f t="shared" si="4"/>
        <v>0</v>
      </c>
      <c r="P122">
        <f t="shared" si="4"/>
        <v>-35.355599999999868</v>
      </c>
      <c r="Q122">
        <f t="shared" si="4"/>
        <v>-75.761999999999489</v>
      </c>
      <c r="R122">
        <f t="shared" si="4"/>
        <v>-123.41520000000037</v>
      </c>
      <c r="S122">
        <f t="shared" si="4"/>
        <v>-323.39759999999842</v>
      </c>
      <c r="T122">
        <f t="shared" si="4"/>
        <v>0</v>
      </c>
      <c r="U122">
        <f t="shared" si="4"/>
        <v>-62.146799999999985</v>
      </c>
      <c r="V122">
        <f t="shared" si="4"/>
        <v>-133.1873999999998</v>
      </c>
      <c r="W122">
        <f t="shared" si="4"/>
        <v>-216.85499999999956</v>
      </c>
      <c r="X122">
        <f t="shared" si="4"/>
        <v>-568.28820000000269</v>
      </c>
      <c r="Y122">
        <f t="shared" si="4"/>
        <v>0</v>
      </c>
      <c r="Z122">
        <f t="shared" si="4"/>
        <v>-645.29460000000108</v>
      </c>
      <c r="AA122">
        <f t="shared" si="4"/>
        <v>-1582.3277999999955</v>
      </c>
      <c r="AB122">
        <f t="shared" si="4"/>
        <v>-2983.7051999999894</v>
      </c>
      <c r="AC122">
        <f t="shared" si="4"/>
        <v>-7529.169000000009</v>
      </c>
      <c r="AD122">
        <f t="shared" si="4"/>
        <v>-0.7957452251735333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2.5252725107465464E-2</v>
      </c>
      <c r="H125" s="1">
        <f t="shared" ref="H125:AL127" si="6">(H115-H109)/H109</f>
        <v>0</v>
      </c>
      <c r="I125" s="1">
        <f t="shared" si="6"/>
        <v>2.9058336589520395E-2</v>
      </c>
      <c r="J125" s="1">
        <f t="shared" si="6"/>
        <v>2.2808540387823924E-2</v>
      </c>
      <c r="K125" s="1">
        <f t="shared" si="6"/>
        <v>-7.2263379922151635E-3</v>
      </c>
      <c r="L125" s="1">
        <f t="shared" si="6"/>
        <v>-2.1114024916820275E-2</v>
      </c>
      <c r="M125" s="1">
        <f t="shared" si="6"/>
        <v>-3.0086633258821435E-2</v>
      </c>
      <c r="N125" s="1">
        <f t="shared" si="6"/>
        <v>0</v>
      </c>
      <c r="O125" s="1">
        <f t="shared" si="6"/>
        <v>0</v>
      </c>
      <c r="P125" s="1">
        <f t="shared" si="6"/>
        <v>-3.1598460955692076E-2</v>
      </c>
      <c r="Q125" s="1">
        <f t="shared" si="6"/>
        <v>-2.7680452448597896E-2</v>
      </c>
      <c r="R125" s="1">
        <f t="shared" si="6"/>
        <v>-3.2393113760364821E-2</v>
      </c>
      <c r="S125" s="1">
        <f t="shared" si="6"/>
        <v>-3.3003412241411581E-2</v>
      </c>
      <c r="T125" s="1">
        <f t="shared" si="6"/>
        <v>0</v>
      </c>
      <c r="U125" s="1">
        <f t="shared" si="6"/>
        <v>-3.2182333896390906E-2</v>
      </c>
      <c r="V125" s="1">
        <f t="shared" si="6"/>
        <v>-2.5880565686173359E-2</v>
      </c>
      <c r="W125" s="1">
        <f t="shared" si="6"/>
        <v>-3.4630702725193009E-2</v>
      </c>
      <c r="X125" s="1">
        <f t="shared" si="6"/>
        <v>-3.4179060283693441E-2</v>
      </c>
      <c r="Y125" s="1">
        <f t="shared" si="6"/>
        <v>0</v>
      </c>
      <c r="Z125" s="1">
        <f t="shared" si="6"/>
        <v>-5.0128636069743361E-2</v>
      </c>
      <c r="AA125" s="1">
        <f t="shared" si="6"/>
        <v>-4.2880972102806336E-2</v>
      </c>
      <c r="AB125" s="1">
        <f t="shared" si="6"/>
        <v>-5.2614199095387969E-2</v>
      </c>
      <c r="AC125" s="1">
        <f t="shared" si="6"/>
        <v>-4.0819036388142278E-2</v>
      </c>
      <c r="AD125" s="1">
        <f t="shared" si="6"/>
        <v>-3.5326943705158924E-2</v>
      </c>
      <c r="AE125" s="1">
        <f t="shared" si="6"/>
        <v>0</v>
      </c>
      <c r="AF125" s="1" t="e">
        <f t="shared" si="6"/>
        <v>#DIV/0!</v>
      </c>
      <c r="AG125" s="1">
        <f t="shared" si="6"/>
        <v>0</v>
      </c>
      <c r="AH125" s="1" t="e">
        <f t="shared" si="6"/>
        <v>#DIV/0!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2.4876470946674872E-2</v>
      </c>
      <c r="H126" s="1">
        <f t="shared" si="7"/>
        <v>0</v>
      </c>
      <c r="I126" s="1" t="e">
        <f t="shared" si="7"/>
        <v>#DIV/0!</v>
      </c>
      <c r="J126" s="1">
        <f t="shared" si="7"/>
        <v>1.4296215108045502E-2</v>
      </c>
      <c r="K126" s="1">
        <f t="shared" si="7"/>
        <v>-6.8481726776958756E-3</v>
      </c>
      <c r="L126" s="1">
        <f t="shared" si="7"/>
        <v>-2.6507717097752688E-2</v>
      </c>
      <c r="M126" s="1">
        <f t="shared" si="7"/>
        <v>-7.1223694589008957E-2</v>
      </c>
      <c r="N126" s="1" t="e">
        <f t="shared" si="7"/>
        <v>#DIV/0!</v>
      </c>
      <c r="O126" s="1" t="e">
        <f t="shared" si="7"/>
        <v>#DIV/0!</v>
      </c>
      <c r="P126" s="1">
        <f t="shared" si="7"/>
        <v>-3.2977150313521622E-2</v>
      </c>
      <c r="Q126" s="1">
        <f t="shared" si="7"/>
        <v>-4.1425909590173421E-2</v>
      </c>
      <c r="R126" s="1">
        <f t="shared" si="7"/>
        <v>-4.2472651084422886E-2</v>
      </c>
      <c r="S126" s="1">
        <f t="shared" si="7"/>
        <v>-3.8376906781108916E-2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-4.2113780278269737E-2</v>
      </c>
      <c r="AE126" s="1">
        <f t="shared" si="6"/>
        <v>0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2.4993237193217194E-2</v>
      </c>
      <c r="H127" s="1" t="e">
        <f t="shared" si="6"/>
        <v>#DIV/0!</v>
      </c>
      <c r="I127" s="1" t="e">
        <f t="shared" si="6"/>
        <v>#DIV/0!</v>
      </c>
      <c r="J127" s="1">
        <f t="shared" si="6"/>
        <v>1.2038141635879315E-2</v>
      </c>
      <c r="K127" s="1">
        <f t="shared" si="6"/>
        <v>-6.7329601483899449E-3</v>
      </c>
      <c r="L127" s="1">
        <f t="shared" si="6"/>
        <v>-2.0817645330379608E-2</v>
      </c>
      <c r="M127" s="1">
        <f t="shared" si="6"/>
        <v>-4.5869460036055479E-2</v>
      </c>
      <c r="N127" s="1" t="e">
        <f t="shared" si="6"/>
        <v>#DIV/0!</v>
      </c>
      <c r="O127" s="1" t="e">
        <f t="shared" si="6"/>
        <v>#DIV/0!</v>
      </c>
      <c r="P127" s="1">
        <f t="shared" si="6"/>
        <v>-3.3759191388274108E-2</v>
      </c>
      <c r="Q127" s="1">
        <f t="shared" si="6"/>
        <v>-4.4571587096230131E-2</v>
      </c>
      <c r="R127" s="1">
        <f t="shared" si="6"/>
        <v>-3.4436507127500612E-2</v>
      </c>
      <c r="S127" s="1">
        <f t="shared" si="6"/>
        <v>-3.6159322184102574E-2</v>
      </c>
      <c r="T127" s="1" t="e">
        <f t="shared" si="6"/>
        <v>#DIV/0!</v>
      </c>
      <c r="U127" s="1">
        <f t="shared" si="6"/>
        <v>-6.535881887559894E-2</v>
      </c>
      <c r="V127" s="1">
        <f t="shared" si="6"/>
        <v>-4.8188064237123303E-2</v>
      </c>
      <c r="W127" s="1">
        <f t="shared" si="6"/>
        <v>-3.2421423749475674E-2</v>
      </c>
      <c r="X127" s="1">
        <f t="shared" si="6"/>
        <v>-3.7009697280562255E-2</v>
      </c>
      <c r="Y127" s="1" t="e">
        <f t="shared" si="6"/>
        <v>#DIV/0!</v>
      </c>
      <c r="Z127" s="1">
        <f t="shared" si="6"/>
        <v>-6.0378751469128931E-2</v>
      </c>
      <c r="AA127" s="1">
        <f t="shared" si="6"/>
        <v>-6.1855693545129861E-2</v>
      </c>
      <c r="AB127" s="1">
        <f t="shared" si="6"/>
        <v>-5.8838388067957569E-2</v>
      </c>
      <c r="AC127" s="1">
        <f t="shared" si="6"/>
        <v>-5.6201536154699562E-2</v>
      </c>
      <c r="AD127" s="1">
        <f t="shared" si="6"/>
        <v>-3.9708932363199272E-2</v>
      </c>
      <c r="AE127" s="1">
        <f t="shared" si="6"/>
        <v>0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>
        <f t="shared" si="6"/>
        <v>0</v>
      </c>
      <c r="AJ127" s="1" t="e">
        <f t="shared" si="6"/>
        <v>#DIV/0!</v>
      </c>
      <c r="AK127" s="1">
        <f t="shared" si="6"/>
        <v>0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32B6-BC02-4888-88F0-8F8F1D903F41}">
  <dimension ref="A1:AL127"/>
  <sheetViews>
    <sheetView topLeftCell="A100" workbookViewId="0">
      <selection activeCell="O129" sqref="O129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12.981</v>
      </c>
      <c r="G5">
        <v>2.1240000000000001</v>
      </c>
      <c r="H5">
        <v>0.155</v>
      </c>
      <c r="I5">
        <v>11.04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12.981</v>
      </c>
      <c r="T5">
        <v>2.1240000000000001</v>
      </c>
      <c r="U5">
        <v>0.155</v>
      </c>
      <c r="V5">
        <v>12.04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9.057971014492755E-2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12.981</v>
      </c>
      <c r="G6">
        <v>2.1240000000000001</v>
      </c>
      <c r="H6">
        <v>0.155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12.981</v>
      </c>
      <c r="T6">
        <v>2.1240000000000001</v>
      </c>
      <c r="U6">
        <v>0.155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12.515000000000001</v>
      </c>
      <c r="G7">
        <v>2.048</v>
      </c>
      <c r="H7">
        <v>0.14899999999999999</v>
      </c>
      <c r="I7">
        <v>14.3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12.515000000000001</v>
      </c>
      <c r="T7">
        <v>2.048</v>
      </c>
      <c r="U7">
        <v>0.14899999999999999</v>
      </c>
      <c r="V7">
        <v>16.39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0.14615384615384613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12.515000000000001</v>
      </c>
      <c r="G8">
        <v>2.048</v>
      </c>
      <c r="H8">
        <v>0.14899999999999999</v>
      </c>
      <c r="I8">
        <v>14.19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12.515000000000001</v>
      </c>
      <c r="T8">
        <v>2.048</v>
      </c>
      <c r="U8">
        <v>0.14899999999999999</v>
      </c>
      <c r="V8">
        <v>15.9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0.12050739957716708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12.515000000000001</v>
      </c>
      <c r="G9">
        <v>2.048</v>
      </c>
      <c r="H9">
        <v>0.14899999999999999</v>
      </c>
      <c r="I9">
        <v>13.64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12.515000000000001</v>
      </c>
      <c r="T9">
        <v>2.048</v>
      </c>
      <c r="U9">
        <v>0.14899999999999999</v>
      </c>
      <c r="V9">
        <v>13.52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-8.7976539589443535E-3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12.515000000000001</v>
      </c>
      <c r="G10">
        <v>2.048</v>
      </c>
      <c r="H10">
        <v>0.14899999999999999</v>
      </c>
      <c r="I10">
        <v>12.64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12.515000000000001</v>
      </c>
      <c r="T10">
        <v>2.048</v>
      </c>
      <c r="U10">
        <v>0.14899999999999999</v>
      </c>
      <c r="V10">
        <v>9.1300000000000008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-0.2776898734177215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12.515000000000001</v>
      </c>
      <c r="G11">
        <v>2.048</v>
      </c>
      <c r="H11">
        <v>0.14899999999999999</v>
      </c>
      <c r="I11">
        <v>9.4499999999999993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12.484999999999999</v>
      </c>
      <c r="T11">
        <v>2.0179999999999998</v>
      </c>
      <c r="U11">
        <v>0.12</v>
      </c>
      <c r="V11">
        <v>0</v>
      </c>
      <c r="W11">
        <v>0</v>
      </c>
      <c r="X11">
        <v>0</v>
      </c>
      <c r="Y11">
        <v>0</v>
      </c>
      <c r="AC11">
        <f t="shared" si="1"/>
        <v>-2.3971234518578616E-3</v>
      </c>
      <c r="AD11">
        <f t="shared" si="1"/>
        <v>-1.4648437500000121E-2</v>
      </c>
      <c r="AE11">
        <f t="shared" si="0"/>
        <v>-0.19463087248322147</v>
      </c>
      <c r="AF11">
        <f t="shared" si="0"/>
        <v>-1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12.515000000000001</v>
      </c>
      <c r="G12">
        <v>2.048</v>
      </c>
      <c r="H12">
        <v>0.14899999999999999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12.515000000000001</v>
      </c>
      <c r="T12">
        <v>2.048</v>
      </c>
      <c r="U12">
        <v>0.14899999999999999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8.548</v>
      </c>
      <c r="G13">
        <v>1.2370000000000001</v>
      </c>
      <c r="H13">
        <v>8.5000000000000006E-2</v>
      </c>
      <c r="I13">
        <v>25.25</v>
      </c>
      <c r="J13">
        <v>11.27</v>
      </c>
      <c r="K13">
        <v>11.27</v>
      </c>
      <c r="L13">
        <v>0.26700000000000002</v>
      </c>
      <c r="O13" t="s">
        <v>12</v>
      </c>
      <c r="Q13" t="s">
        <v>4</v>
      </c>
      <c r="S13">
        <v>8.548</v>
      </c>
      <c r="T13">
        <v>1.2370000000000001</v>
      </c>
      <c r="U13">
        <v>8.5000000000000006E-2</v>
      </c>
      <c r="V13">
        <v>25.25</v>
      </c>
      <c r="W13">
        <v>11.27</v>
      </c>
      <c r="X13">
        <v>11.27</v>
      </c>
      <c r="Y13">
        <v>0.26700000000000002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8.548</v>
      </c>
      <c r="G14">
        <v>1.2370000000000001</v>
      </c>
      <c r="H14">
        <v>8.5000000000000006E-2</v>
      </c>
      <c r="I14">
        <v>16.93</v>
      </c>
      <c r="J14">
        <v>11.27</v>
      </c>
      <c r="K14">
        <v>11.27</v>
      </c>
      <c r="L14">
        <v>0.26700000000000002</v>
      </c>
      <c r="O14" t="s">
        <v>13</v>
      </c>
      <c r="Q14" t="s">
        <v>4</v>
      </c>
      <c r="S14">
        <v>8.5039999999999996</v>
      </c>
      <c r="T14">
        <v>1.1919999999999999</v>
      </c>
      <c r="U14">
        <v>5.5E-2</v>
      </c>
      <c r="V14">
        <v>0</v>
      </c>
      <c r="W14">
        <v>11.27</v>
      </c>
      <c r="X14">
        <v>11.27</v>
      </c>
      <c r="Y14">
        <v>0.26700000000000002</v>
      </c>
      <c r="AC14">
        <f t="shared" si="1"/>
        <v>-5.1474029012635097E-3</v>
      </c>
      <c r="AD14">
        <f t="shared" si="1"/>
        <v>-3.6378334680679178E-2</v>
      </c>
      <c r="AE14">
        <f t="shared" si="0"/>
        <v>-0.35294117647058826</v>
      </c>
      <c r="AF14">
        <f t="shared" si="0"/>
        <v>-1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8.548</v>
      </c>
      <c r="G15">
        <v>1.2370000000000001</v>
      </c>
      <c r="H15">
        <v>8.5000000000000006E-2</v>
      </c>
      <c r="I15">
        <v>11.63</v>
      </c>
      <c r="J15">
        <v>11.27</v>
      </c>
      <c r="K15">
        <v>11.27</v>
      </c>
      <c r="L15">
        <v>0.26700000000000002</v>
      </c>
      <c r="O15" t="s">
        <v>14</v>
      </c>
      <c r="Q15" t="s">
        <v>4</v>
      </c>
      <c r="S15">
        <v>8.4529999999999994</v>
      </c>
      <c r="T15">
        <v>1.141</v>
      </c>
      <c r="U15">
        <v>5.5E-2</v>
      </c>
      <c r="V15">
        <v>0</v>
      </c>
      <c r="W15">
        <v>11.27</v>
      </c>
      <c r="X15">
        <v>11.27</v>
      </c>
      <c r="Y15">
        <v>0.26700000000000002</v>
      </c>
      <c r="AC15">
        <f t="shared" si="1"/>
        <v>-1.1113710809546167E-2</v>
      </c>
      <c r="AD15">
        <f t="shared" si="1"/>
        <v>-7.7607113985448728E-2</v>
      </c>
      <c r="AE15">
        <f t="shared" si="0"/>
        <v>-0.35294117647058826</v>
      </c>
      <c r="AF15">
        <f t="shared" si="0"/>
        <v>-1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8.548</v>
      </c>
      <c r="G16">
        <v>1.2370000000000001</v>
      </c>
      <c r="H16">
        <v>8.5000000000000006E-2</v>
      </c>
      <c r="I16">
        <v>1.38</v>
      </c>
      <c r="J16">
        <v>11.27</v>
      </c>
      <c r="K16">
        <v>11.27</v>
      </c>
      <c r="L16">
        <v>0.26700000000000002</v>
      </c>
      <c r="O16" t="s">
        <v>15</v>
      </c>
      <c r="Q16" t="s">
        <v>4</v>
      </c>
      <c r="S16">
        <v>8.4179999999999993</v>
      </c>
      <c r="T16">
        <v>1.1060000000000001</v>
      </c>
      <c r="U16">
        <v>5.5E-2</v>
      </c>
      <c r="V16">
        <v>0</v>
      </c>
      <c r="W16">
        <v>11.27</v>
      </c>
      <c r="X16">
        <v>11.27</v>
      </c>
      <c r="Y16">
        <v>0.26700000000000002</v>
      </c>
      <c r="AC16">
        <f t="shared" si="1"/>
        <v>-1.5208235844642114E-2</v>
      </c>
      <c r="AD16">
        <f t="shared" si="1"/>
        <v>-0.10590137429264349</v>
      </c>
      <c r="AE16">
        <f t="shared" si="0"/>
        <v>-0.35294117647058826</v>
      </c>
      <c r="AF16">
        <f t="shared" si="0"/>
        <v>-1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8.5310000000000006</v>
      </c>
      <c r="G17">
        <v>1.2190000000000001</v>
      </c>
      <c r="H17">
        <v>6.8000000000000005E-2</v>
      </c>
      <c r="I17">
        <v>0</v>
      </c>
      <c r="J17">
        <v>11.27</v>
      </c>
      <c r="K17">
        <v>11.27</v>
      </c>
      <c r="L17">
        <v>0.26700000000000002</v>
      </c>
      <c r="O17" t="s">
        <v>16</v>
      </c>
      <c r="Q17" t="s">
        <v>4</v>
      </c>
      <c r="S17">
        <v>8.3829999999999991</v>
      </c>
      <c r="T17">
        <v>1.071</v>
      </c>
      <c r="U17">
        <v>5.5E-2</v>
      </c>
      <c r="V17">
        <v>0</v>
      </c>
      <c r="W17">
        <v>11.27</v>
      </c>
      <c r="X17">
        <v>11.27</v>
      </c>
      <c r="Y17">
        <v>0.26700000000000002</v>
      </c>
      <c r="AC17">
        <f t="shared" si="1"/>
        <v>-1.7348493728754126E-2</v>
      </c>
      <c r="AD17">
        <f t="shared" si="1"/>
        <v>-0.12141099261689919</v>
      </c>
      <c r="AE17">
        <f t="shared" si="0"/>
        <v>-0.19117647058823534</v>
      </c>
      <c r="AF17" t="e">
        <f t="shared" si="0"/>
        <v>#DIV/0!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4.7350000000000003</v>
      </c>
      <c r="G18">
        <v>0.52100000000000002</v>
      </c>
      <c r="H18">
        <v>0.03</v>
      </c>
      <c r="I18">
        <v>58.02</v>
      </c>
      <c r="J18">
        <v>11.43</v>
      </c>
      <c r="K18">
        <v>11.43</v>
      </c>
      <c r="L18">
        <v>0.14399999999999999</v>
      </c>
      <c r="O18" t="s">
        <v>17</v>
      </c>
      <c r="Q18" t="s">
        <v>4</v>
      </c>
      <c r="S18">
        <v>4.7350000000000003</v>
      </c>
      <c r="T18">
        <v>0.52100000000000002</v>
      </c>
      <c r="U18">
        <v>0.03</v>
      </c>
      <c r="V18">
        <v>58.02</v>
      </c>
      <c r="W18">
        <v>11.43</v>
      </c>
      <c r="X18">
        <v>11.43</v>
      </c>
      <c r="Y18">
        <v>0.14399999999999999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4.7350000000000003</v>
      </c>
      <c r="G19">
        <v>0.52100000000000002</v>
      </c>
      <c r="H19">
        <v>0.03</v>
      </c>
      <c r="I19">
        <v>49.69</v>
      </c>
      <c r="J19">
        <v>11.43</v>
      </c>
      <c r="K19">
        <v>11.43</v>
      </c>
      <c r="L19">
        <v>0.14399999999999999</v>
      </c>
      <c r="O19" t="s">
        <v>18</v>
      </c>
      <c r="Q19" t="s">
        <v>4</v>
      </c>
      <c r="S19">
        <v>4.6900000000000004</v>
      </c>
      <c r="T19">
        <v>0.47599999999999998</v>
      </c>
      <c r="U19">
        <v>0</v>
      </c>
      <c r="V19">
        <v>32.770000000000003</v>
      </c>
      <c r="W19">
        <v>11.43</v>
      </c>
      <c r="X19">
        <v>11.43</v>
      </c>
      <c r="Y19">
        <v>0.14399999999999999</v>
      </c>
      <c r="AC19">
        <f t="shared" si="1"/>
        <v>-9.5036958817317687E-3</v>
      </c>
      <c r="AD19">
        <f t="shared" si="1"/>
        <v>-8.637236084452983E-2</v>
      </c>
      <c r="AE19">
        <f t="shared" si="0"/>
        <v>-1</v>
      </c>
      <c r="AF19">
        <f t="shared" si="0"/>
        <v>-0.34051116924934582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4.7350000000000003</v>
      </c>
      <c r="G20">
        <v>0.52100000000000002</v>
      </c>
      <c r="H20">
        <v>0.03</v>
      </c>
      <c r="I20">
        <v>44.4</v>
      </c>
      <c r="J20">
        <v>11.43</v>
      </c>
      <c r="K20">
        <v>11.43</v>
      </c>
      <c r="L20">
        <v>0.14399999999999999</v>
      </c>
      <c r="O20" t="s">
        <v>19</v>
      </c>
      <c r="Q20" t="s">
        <v>4</v>
      </c>
      <c r="S20">
        <v>4.6390000000000002</v>
      </c>
      <c r="T20">
        <v>0.42499999999999999</v>
      </c>
      <c r="U20">
        <v>0</v>
      </c>
      <c r="V20">
        <v>32.770000000000003</v>
      </c>
      <c r="W20">
        <v>11.43</v>
      </c>
      <c r="X20">
        <v>11.43</v>
      </c>
      <c r="Y20">
        <v>0.14399999999999999</v>
      </c>
      <c r="AC20">
        <f t="shared" si="1"/>
        <v>-2.0274551214361156E-2</v>
      </c>
      <c r="AD20">
        <f t="shared" si="1"/>
        <v>-0.1842610364683302</v>
      </c>
      <c r="AE20">
        <f t="shared" si="0"/>
        <v>-1</v>
      </c>
      <c r="AF20">
        <f t="shared" si="0"/>
        <v>-0.26193693693693687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4.7350000000000003</v>
      </c>
      <c r="G21">
        <v>0.52100000000000002</v>
      </c>
      <c r="H21">
        <v>0.03</v>
      </c>
      <c r="I21">
        <v>34.15</v>
      </c>
      <c r="J21">
        <v>11.43</v>
      </c>
      <c r="K21">
        <v>11.43</v>
      </c>
      <c r="L21">
        <v>0.14399999999999999</v>
      </c>
      <c r="O21" t="s">
        <v>20</v>
      </c>
      <c r="Q21" t="s">
        <v>4</v>
      </c>
      <c r="S21">
        <v>4.6040000000000001</v>
      </c>
      <c r="T21">
        <v>0.39</v>
      </c>
      <c r="U21">
        <v>0</v>
      </c>
      <c r="V21">
        <v>32.770000000000003</v>
      </c>
      <c r="W21">
        <v>11.43</v>
      </c>
      <c r="X21">
        <v>11.43</v>
      </c>
      <c r="Y21">
        <v>0.14399999999999999</v>
      </c>
      <c r="AC21">
        <f t="shared" si="1"/>
        <v>-2.7666314677930352E-2</v>
      </c>
      <c r="AD21">
        <f t="shared" si="1"/>
        <v>-0.25143953934740881</v>
      </c>
      <c r="AE21">
        <f t="shared" si="1"/>
        <v>-1</v>
      </c>
      <c r="AF21">
        <f t="shared" si="1"/>
        <v>-4.0409956076134568E-2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4.7169999999999996</v>
      </c>
      <c r="G22">
        <v>0.503</v>
      </c>
      <c r="H22">
        <v>1.2999999999999999E-2</v>
      </c>
      <c r="I22">
        <v>32.770000000000003</v>
      </c>
      <c r="J22">
        <v>11.43</v>
      </c>
      <c r="K22">
        <v>11.43</v>
      </c>
      <c r="L22">
        <v>0.14399999999999999</v>
      </c>
      <c r="O22" t="s">
        <v>21</v>
      </c>
      <c r="Q22" t="s">
        <v>4</v>
      </c>
      <c r="S22">
        <v>4.569</v>
      </c>
      <c r="T22">
        <v>0.35499999999999998</v>
      </c>
      <c r="U22">
        <v>0</v>
      </c>
      <c r="V22">
        <v>32.770000000000003</v>
      </c>
      <c r="W22">
        <v>11.43</v>
      </c>
      <c r="X22">
        <v>11.43</v>
      </c>
      <c r="Y22">
        <v>0.14399999999999999</v>
      </c>
      <c r="AC22">
        <f t="shared" si="1"/>
        <v>-3.1375874496501949E-2</v>
      </c>
      <c r="AD22">
        <f t="shared" si="1"/>
        <v>-0.29423459244532807</v>
      </c>
      <c r="AE22">
        <f t="shared" si="1"/>
        <v>-1</v>
      </c>
      <c r="AF22">
        <f t="shared" si="1"/>
        <v>0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3.7429999999999999</v>
      </c>
      <c r="G23">
        <v>0.38200000000000001</v>
      </c>
      <c r="H23">
        <v>2.1000000000000001E-2</v>
      </c>
      <c r="I23">
        <v>241.7</v>
      </c>
      <c r="J23">
        <v>11.04</v>
      </c>
      <c r="K23">
        <v>11.04</v>
      </c>
      <c r="L23">
        <v>0.104</v>
      </c>
      <c r="O23" t="s">
        <v>22</v>
      </c>
      <c r="Q23" t="s">
        <v>4</v>
      </c>
      <c r="S23">
        <v>3.7429999999999999</v>
      </c>
      <c r="T23">
        <v>0.38200000000000001</v>
      </c>
      <c r="U23">
        <v>2.1000000000000001E-2</v>
      </c>
      <c r="V23">
        <v>241.7</v>
      </c>
      <c r="W23">
        <v>11.04</v>
      </c>
      <c r="X23">
        <v>11.04</v>
      </c>
      <c r="Y23">
        <v>0.104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3.7429999999999999</v>
      </c>
      <c r="G24">
        <v>0.38200000000000001</v>
      </c>
      <c r="H24">
        <v>2.1000000000000001E-2</v>
      </c>
      <c r="I24">
        <v>188.01</v>
      </c>
      <c r="J24">
        <v>11.04</v>
      </c>
      <c r="K24">
        <v>11.04</v>
      </c>
      <c r="L24">
        <v>0.104</v>
      </c>
      <c r="O24" t="s">
        <v>23</v>
      </c>
      <c r="Q24" t="s">
        <v>4</v>
      </c>
      <c r="S24">
        <v>3.7429999999999999</v>
      </c>
      <c r="T24">
        <v>0.38200000000000001</v>
      </c>
      <c r="U24">
        <v>2.1000000000000001E-2</v>
      </c>
      <c r="V24">
        <v>7.35</v>
      </c>
      <c r="W24">
        <v>11.04</v>
      </c>
      <c r="X24">
        <v>11.04</v>
      </c>
      <c r="Y24">
        <v>0.104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-0.96090633476942722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3.7429999999999999</v>
      </c>
      <c r="G25">
        <v>0.38200000000000001</v>
      </c>
      <c r="H25">
        <v>2.1000000000000001E-2</v>
      </c>
      <c r="I25">
        <v>108.64</v>
      </c>
      <c r="J25">
        <v>11.04</v>
      </c>
      <c r="K25">
        <v>11.04</v>
      </c>
      <c r="L25">
        <v>0.104</v>
      </c>
      <c r="O25" t="s">
        <v>24</v>
      </c>
      <c r="Q25" t="s">
        <v>4</v>
      </c>
      <c r="S25">
        <v>3.6309999999999998</v>
      </c>
      <c r="T25">
        <v>0.27</v>
      </c>
      <c r="U25">
        <v>0</v>
      </c>
      <c r="V25">
        <v>0</v>
      </c>
      <c r="W25">
        <v>11.04</v>
      </c>
      <c r="X25">
        <v>11.04</v>
      </c>
      <c r="Y25">
        <v>0.104</v>
      </c>
      <c r="AC25">
        <f t="shared" si="1"/>
        <v>-2.9922522041143495E-2</v>
      </c>
      <c r="AD25">
        <f t="shared" si="1"/>
        <v>-0.29319371727748689</v>
      </c>
      <c r="AE25">
        <f t="shared" si="1"/>
        <v>-1</v>
      </c>
      <c r="AF25">
        <f t="shared" si="1"/>
        <v>-1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3.742</v>
      </c>
      <c r="G26">
        <v>0.38</v>
      </c>
      <c r="H26">
        <v>0.02</v>
      </c>
      <c r="I26">
        <v>0</v>
      </c>
      <c r="J26">
        <v>11.04</v>
      </c>
      <c r="K26">
        <v>11.04</v>
      </c>
      <c r="L26">
        <v>0.104</v>
      </c>
      <c r="O26" t="s">
        <v>25</v>
      </c>
      <c r="Q26" t="s">
        <v>4</v>
      </c>
      <c r="S26">
        <v>3.5870000000000002</v>
      </c>
      <c r="T26">
        <v>0.22600000000000001</v>
      </c>
      <c r="U26">
        <v>0</v>
      </c>
      <c r="V26">
        <v>0</v>
      </c>
      <c r="W26">
        <v>11.04</v>
      </c>
      <c r="X26">
        <v>11.04</v>
      </c>
      <c r="Y26">
        <v>0.104</v>
      </c>
      <c r="AC26">
        <f t="shared" si="1"/>
        <v>-4.1421699625868467E-2</v>
      </c>
      <c r="AD26">
        <f t="shared" si="1"/>
        <v>-0.40526315789473683</v>
      </c>
      <c r="AE26">
        <f t="shared" si="1"/>
        <v>-1</v>
      </c>
      <c r="AF26" t="e">
        <f t="shared" si="1"/>
        <v>#DIV/0!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3.7250000000000001</v>
      </c>
      <c r="G27">
        <v>0.36299999999999999</v>
      </c>
      <c r="H27">
        <v>3.0000000000000001E-3</v>
      </c>
      <c r="I27">
        <v>0</v>
      </c>
      <c r="J27">
        <v>11.04</v>
      </c>
      <c r="K27">
        <v>11.04</v>
      </c>
      <c r="L27">
        <v>0.104</v>
      </c>
      <c r="O27" t="s">
        <v>26</v>
      </c>
      <c r="Q27" t="s">
        <v>4</v>
      </c>
      <c r="S27">
        <v>3.5609999999999999</v>
      </c>
      <c r="T27">
        <v>0.19900000000000001</v>
      </c>
      <c r="U27">
        <v>0</v>
      </c>
      <c r="V27">
        <v>0</v>
      </c>
      <c r="W27">
        <v>11.04</v>
      </c>
      <c r="X27">
        <v>11.04</v>
      </c>
      <c r="Y27">
        <v>0.104</v>
      </c>
      <c r="AC27">
        <f t="shared" si="1"/>
        <v>-4.4026845637583932E-2</v>
      </c>
      <c r="AD27">
        <f t="shared" si="1"/>
        <v>-0.45179063360881538</v>
      </c>
      <c r="AE27">
        <f t="shared" si="1"/>
        <v>-1</v>
      </c>
      <c r="AF27" t="e">
        <f t="shared" si="1"/>
        <v>#DIV/0!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34.305999999999997</v>
      </c>
      <c r="G28">
        <v>5.367</v>
      </c>
      <c r="H28">
        <v>3.2029999999999998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34.204000000000001</v>
      </c>
      <c r="T28">
        <v>5.2649999999999997</v>
      </c>
      <c r="U28">
        <v>3.101</v>
      </c>
      <c r="V28">
        <v>0</v>
      </c>
      <c r="W28">
        <v>0</v>
      </c>
      <c r="X28">
        <v>0</v>
      </c>
      <c r="Y28">
        <v>0</v>
      </c>
      <c r="AC28">
        <f t="shared" si="1"/>
        <v>-2.9732408325073389E-3</v>
      </c>
      <c r="AD28">
        <f t="shared" si="1"/>
        <v>-1.9005030743432145E-2</v>
      </c>
      <c r="AE28">
        <f t="shared" si="1"/>
        <v>-3.184514517639709E-2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-8.1379999999999999</v>
      </c>
      <c r="G29">
        <v>-1.3320000000000001</v>
      </c>
      <c r="H29">
        <v>-9.7000000000000003E-2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-8.1379999999999999</v>
      </c>
      <c r="T29">
        <v>-1.3320000000000001</v>
      </c>
      <c r="U29">
        <v>-9.7000000000000003E-2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-6.9139999999999997</v>
      </c>
      <c r="G30">
        <v>-1.0429999999999999</v>
      </c>
      <c r="H30">
        <v>-7.2999999999999995E-2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-6.9139999999999997</v>
      </c>
      <c r="T30">
        <v>-1.0429999999999999</v>
      </c>
      <c r="U30">
        <v>-7.2999999999999995E-2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-8.1379999999999999</v>
      </c>
      <c r="G31">
        <v>-1.3320000000000001</v>
      </c>
      <c r="H31">
        <v>-9.7000000000000003E-2</v>
      </c>
      <c r="I31">
        <v>0</v>
      </c>
      <c r="J31">
        <v>0</v>
      </c>
      <c r="K31">
        <v>0</v>
      </c>
      <c r="L31">
        <v>0.33100000000000002</v>
      </c>
      <c r="O31" t="s">
        <v>30</v>
      </c>
      <c r="Q31" t="s">
        <v>4</v>
      </c>
      <c r="S31">
        <v>-8.1379999999999999</v>
      </c>
      <c r="T31">
        <v>-1.3320000000000001</v>
      </c>
      <c r="U31">
        <v>-9.7000000000000003E-2</v>
      </c>
      <c r="V31">
        <v>0</v>
      </c>
      <c r="W31">
        <v>0</v>
      </c>
      <c r="X31">
        <v>0</v>
      </c>
      <c r="Y31">
        <v>0.33100000000000002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-8.1379999999999999</v>
      </c>
      <c r="G32">
        <v>-1.3320000000000001</v>
      </c>
      <c r="H32">
        <v>-9.7000000000000003E-2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-8.1379999999999999</v>
      </c>
      <c r="T32">
        <v>-1.3320000000000001</v>
      </c>
      <c r="U32">
        <v>-9.7000000000000003E-2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-6.9139999999999997</v>
      </c>
      <c r="G33">
        <v>-1.0429999999999999</v>
      </c>
      <c r="H33">
        <v>-7.2999999999999995E-2</v>
      </c>
      <c r="I33">
        <v>0</v>
      </c>
      <c r="J33">
        <v>0</v>
      </c>
      <c r="K33">
        <v>0</v>
      </c>
      <c r="L33">
        <v>0.24399999999999999</v>
      </c>
      <c r="O33" t="s">
        <v>32</v>
      </c>
      <c r="Q33" t="s">
        <v>4</v>
      </c>
      <c r="S33">
        <v>-6.9139999999999997</v>
      </c>
      <c r="T33">
        <v>-1.0429999999999999</v>
      </c>
      <c r="U33">
        <v>-7.2999999999999995E-2</v>
      </c>
      <c r="V33">
        <v>0</v>
      </c>
      <c r="W33">
        <v>0</v>
      </c>
      <c r="X33">
        <v>0</v>
      </c>
      <c r="Y33">
        <v>0.24399999999999999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-6.9139999999999997</v>
      </c>
      <c r="G34">
        <v>-1.0429999999999999</v>
      </c>
      <c r="H34">
        <v>-7.2999999999999995E-2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-6.9139999999999997</v>
      </c>
      <c r="T34">
        <v>-1.0429999999999999</v>
      </c>
      <c r="U34">
        <v>-7.2999999999999995E-2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-4.7930000000000001</v>
      </c>
      <c r="G35">
        <v>-0.52700000000000002</v>
      </c>
      <c r="H35">
        <v>-3.1E-2</v>
      </c>
      <c r="I35">
        <v>466.72</v>
      </c>
      <c r="J35">
        <v>0</v>
      </c>
      <c r="K35">
        <v>0</v>
      </c>
      <c r="L35">
        <v>0.2</v>
      </c>
      <c r="O35" t="s">
        <v>34</v>
      </c>
      <c r="Q35" t="s">
        <v>4</v>
      </c>
      <c r="S35">
        <v>-4.7930000000000001</v>
      </c>
      <c r="T35">
        <v>-0.52700000000000002</v>
      </c>
      <c r="U35">
        <v>-3.1E-2</v>
      </c>
      <c r="V35">
        <v>466.72</v>
      </c>
      <c r="W35">
        <v>0</v>
      </c>
      <c r="X35">
        <v>0</v>
      </c>
      <c r="Y35">
        <v>0.2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-4.7930000000000001</v>
      </c>
      <c r="G36">
        <v>-0.52700000000000002</v>
      </c>
      <c r="H36">
        <v>-3.1E-2</v>
      </c>
      <c r="I36">
        <v>466.72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-4.7930000000000001</v>
      </c>
      <c r="T36">
        <v>-0.52700000000000002</v>
      </c>
      <c r="U36">
        <v>-3.1E-2</v>
      </c>
      <c r="V36">
        <v>466.72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7.94</v>
      </c>
      <c r="G39">
        <v>1.2989999999999999</v>
      </c>
      <c r="H39">
        <v>9.5000000000000001E-2</v>
      </c>
      <c r="I39">
        <v>6.75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7.94</v>
      </c>
      <c r="T39">
        <v>1.2989999999999999</v>
      </c>
      <c r="U39">
        <v>9.5000000000000001E-2</v>
      </c>
      <c r="V39">
        <v>7.37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9.1851851851851865E-2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7.94</v>
      </c>
      <c r="G40">
        <v>1.2989999999999999</v>
      </c>
      <c r="H40">
        <v>9.5000000000000001E-2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7.94</v>
      </c>
      <c r="T40">
        <v>1.2989999999999999</v>
      </c>
      <c r="U40">
        <v>9.5000000000000001E-2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7.6550000000000002</v>
      </c>
      <c r="G41">
        <v>1.2529999999999999</v>
      </c>
      <c r="H41">
        <v>9.0999999999999998E-2</v>
      </c>
      <c r="I41">
        <v>8.75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7.6550000000000002</v>
      </c>
      <c r="T41">
        <v>1.2529999999999999</v>
      </c>
      <c r="U41">
        <v>9.0999999999999998E-2</v>
      </c>
      <c r="V41">
        <v>10.02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0.1451428571428571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7.6550000000000002</v>
      </c>
      <c r="G42">
        <v>1.2529999999999999</v>
      </c>
      <c r="H42">
        <v>9.0999999999999998E-2</v>
      </c>
      <c r="I42">
        <v>8.68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7.6550000000000002</v>
      </c>
      <c r="T42">
        <v>1.2529999999999999</v>
      </c>
      <c r="U42">
        <v>9.0999999999999998E-2</v>
      </c>
      <c r="V42">
        <v>9.73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0.12096774193548396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7.6550000000000002</v>
      </c>
      <c r="G43">
        <v>1.2529999999999999</v>
      </c>
      <c r="H43">
        <v>9.0999999999999998E-2</v>
      </c>
      <c r="I43">
        <v>8.34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7.6550000000000002</v>
      </c>
      <c r="T43">
        <v>1.2529999999999999</v>
      </c>
      <c r="U43">
        <v>9.0999999999999998E-2</v>
      </c>
      <c r="V43">
        <v>8.27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-8.3932853717026724E-3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7.6550000000000002</v>
      </c>
      <c r="G44">
        <v>1.2529999999999999</v>
      </c>
      <c r="H44">
        <v>9.0999999999999998E-2</v>
      </c>
      <c r="I44">
        <v>7.73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7.6550000000000002</v>
      </c>
      <c r="T44">
        <v>1.2529999999999999</v>
      </c>
      <c r="U44">
        <v>9.0999999999999998E-2</v>
      </c>
      <c r="V44">
        <v>5.59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-0.27684346701164303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7.6550000000000002</v>
      </c>
      <c r="G45">
        <v>1.2529999999999999</v>
      </c>
      <c r="H45">
        <v>9.0999999999999998E-2</v>
      </c>
      <c r="I45">
        <v>5.78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7.6360000000000001</v>
      </c>
      <c r="T45">
        <v>1.234</v>
      </c>
      <c r="U45">
        <v>7.2999999999999995E-2</v>
      </c>
      <c r="V45">
        <v>0</v>
      </c>
      <c r="W45">
        <v>0</v>
      </c>
      <c r="X45">
        <v>0</v>
      </c>
      <c r="Y45">
        <v>0</v>
      </c>
      <c r="AC45">
        <f t="shared" si="1"/>
        <v>-2.4820378837361367E-3</v>
      </c>
      <c r="AD45">
        <f t="shared" si="1"/>
        <v>-1.5163607342378219E-2</v>
      </c>
      <c r="AE45">
        <f t="shared" si="1"/>
        <v>-0.19780219780219782</v>
      </c>
      <c r="AF45">
        <f t="shared" si="1"/>
        <v>-1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7.6550000000000002</v>
      </c>
      <c r="G46">
        <v>1.2529999999999999</v>
      </c>
      <c r="H46">
        <v>9.0999999999999998E-2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7.6550000000000002</v>
      </c>
      <c r="T46">
        <v>1.2529999999999999</v>
      </c>
      <c r="U46">
        <v>9.0999999999999998E-2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5.2290000000000001</v>
      </c>
      <c r="G47">
        <v>0.75600000000000001</v>
      </c>
      <c r="H47">
        <v>5.1999999999999998E-2</v>
      </c>
      <c r="I47">
        <v>15.44</v>
      </c>
      <c r="J47">
        <v>6.89</v>
      </c>
      <c r="K47">
        <v>6.89</v>
      </c>
      <c r="L47">
        <v>0.16300000000000001</v>
      </c>
      <c r="O47" t="s">
        <v>12</v>
      </c>
      <c r="Q47" t="s">
        <v>37</v>
      </c>
      <c r="S47">
        <v>5.2290000000000001</v>
      </c>
      <c r="T47">
        <v>0.75600000000000001</v>
      </c>
      <c r="U47">
        <v>5.1999999999999998E-2</v>
      </c>
      <c r="V47">
        <v>15.44</v>
      </c>
      <c r="W47">
        <v>6.89</v>
      </c>
      <c r="X47">
        <v>6.89</v>
      </c>
      <c r="Y47">
        <v>0.16300000000000001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5.2290000000000001</v>
      </c>
      <c r="G48">
        <v>0.75600000000000001</v>
      </c>
      <c r="H48">
        <v>5.1999999999999998E-2</v>
      </c>
      <c r="I48">
        <v>10.35</v>
      </c>
      <c r="J48">
        <v>6.89</v>
      </c>
      <c r="K48">
        <v>6.89</v>
      </c>
      <c r="L48">
        <v>0.16300000000000001</v>
      </c>
      <c r="O48" t="s">
        <v>13</v>
      </c>
      <c r="Q48" t="s">
        <v>37</v>
      </c>
      <c r="S48">
        <v>5.2009999999999996</v>
      </c>
      <c r="T48">
        <v>0.72899999999999998</v>
      </c>
      <c r="U48">
        <v>3.4000000000000002E-2</v>
      </c>
      <c r="V48">
        <v>0</v>
      </c>
      <c r="W48">
        <v>6.89</v>
      </c>
      <c r="X48">
        <v>6.89</v>
      </c>
      <c r="Y48">
        <v>0.16300000000000001</v>
      </c>
      <c r="AC48">
        <f t="shared" si="1"/>
        <v>-5.3547523427042399E-3</v>
      </c>
      <c r="AD48">
        <f t="shared" si="1"/>
        <v>-3.5714285714285747E-2</v>
      </c>
      <c r="AE48">
        <f t="shared" si="1"/>
        <v>-0.34615384615384609</v>
      </c>
      <c r="AF48">
        <f t="shared" si="1"/>
        <v>-1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5.2290000000000001</v>
      </c>
      <c r="G49">
        <v>0.75600000000000001</v>
      </c>
      <c r="H49">
        <v>5.1999999999999998E-2</v>
      </c>
      <c r="I49">
        <v>7.11</v>
      </c>
      <c r="J49">
        <v>6.89</v>
      </c>
      <c r="K49">
        <v>6.89</v>
      </c>
      <c r="L49">
        <v>0.16300000000000001</v>
      </c>
      <c r="O49" t="s">
        <v>14</v>
      </c>
      <c r="Q49" t="s">
        <v>37</v>
      </c>
      <c r="S49">
        <v>5.17</v>
      </c>
      <c r="T49">
        <v>0.69799999999999995</v>
      </c>
      <c r="U49">
        <v>3.4000000000000002E-2</v>
      </c>
      <c r="V49">
        <v>0</v>
      </c>
      <c r="W49">
        <v>6.89</v>
      </c>
      <c r="X49">
        <v>6.89</v>
      </c>
      <c r="Y49">
        <v>0.16300000000000001</v>
      </c>
      <c r="AC49">
        <f t="shared" si="1"/>
        <v>-1.1283228150698061E-2</v>
      </c>
      <c r="AD49">
        <f t="shared" si="1"/>
        <v>-7.6719576719576785E-2</v>
      </c>
      <c r="AE49">
        <f t="shared" si="1"/>
        <v>-0.34615384615384609</v>
      </c>
      <c r="AF49">
        <f t="shared" si="1"/>
        <v>-1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5.2290000000000001</v>
      </c>
      <c r="G50">
        <v>0.75600000000000001</v>
      </c>
      <c r="H50">
        <v>5.1999999999999998E-2</v>
      </c>
      <c r="I50">
        <v>0.84</v>
      </c>
      <c r="J50">
        <v>6.89</v>
      </c>
      <c r="K50">
        <v>6.89</v>
      </c>
      <c r="L50">
        <v>0.16300000000000001</v>
      </c>
      <c r="O50" t="s">
        <v>15</v>
      </c>
      <c r="Q50" t="s">
        <v>37</v>
      </c>
      <c r="S50">
        <v>5.149</v>
      </c>
      <c r="T50">
        <v>0.67600000000000005</v>
      </c>
      <c r="U50">
        <v>3.4000000000000002E-2</v>
      </c>
      <c r="V50">
        <v>0</v>
      </c>
      <c r="W50">
        <v>6.89</v>
      </c>
      <c r="X50">
        <v>6.89</v>
      </c>
      <c r="Y50">
        <v>0.16300000000000001</v>
      </c>
      <c r="AC50">
        <f t="shared" si="1"/>
        <v>-1.5299292407726156E-2</v>
      </c>
      <c r="AD50">
        <f t="shared" si="1"/>
        <v>-0.10582010582010577</v>
      </c>
      <c r="AE50">
        <f t="shared" si="1"/>
        <v>-0.34615384615384609</v>
      </c>
      <c r="AF50">
        <f t="shared" si="1"/>
        <v>-1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5.218</v>
      </c>
      <c r="G51">
        <v>0.746</v>
      </c>
      <c r="H51">
        <v>4.1000000000000002E-2</v>
      </c>
      <c r="I51">
        <v>0</v>
      </c>
      <c r="J51">
        <v>6.89</v>
      </c>
      <c r="K51">
        <v>6.89</v>
      </c>
      <c r="L51">
        <v>0.16300000000000001</v>
      </c>
      <c r="O51" t="s">
        <v>16</v>
      </c>
      <c r="Q51" t="s">
        <v>37</v>
      </c>
      <c r="S51">
        <v>5.1280000000000001</v>
      </c>
      <c r="T51">
        <v>0.65500000000000003</v>
      </c>
      <c r="U51">
        <v>3.4000000000000002E-2</v>
      </c>
      <c r="V51">
        <v>0</v>
      </c>
      <c r="W51">
        <v>6.89</v>
      </c>
      <c r="X51">
        <v>6.89</v>
      </c>
      <c r="Y51">
        <v>0.16300000000000001</v>
      </c>
      <c r="AC51">
        <f t="shared" si="1"/>
        <v>-1.7247987734764249E-2</v>
      </c>
      <c r="AD51">
        <f t="shared" si="1"/>
        <v>-0.12198391420911524</v>
      </c>
      <c r="AE51">
        <f t="shared" si="1"/>
        <v>-0.17073170731707316</v>
      </c>
      <c r="AF51" t="e">
        <f t="shared" si="1"/>
        <v>#DIV/0!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5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20.983000000000001</v>
      </c>
      <c r="G62">
        <v>3.2829999999999999</v>
      </c>
      <c r="H62">
        <v>1.9590000000000001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20.920999999999999</v>
      </c>
      <c r="T62">
        <v>3.22</v>
      </c>
      <c r="U62">
        <v>1.897</v>
      </c>
      <c r="V62">
        <v>0</v>
      </c>
      <c r="W62">
        <v>0</v>
      </c>
      <c r="X62">
        <v>0</v>
      </c>
      <c r="Y62">
        <v>0</v>
      </c>
      <c r="AC62">
        <f t="shared" si="3"/>
        <v>-2.9547729114045257E-3</v>
      </c>
      <c r="AD62">
        <f t="shared" si="2"/>
        <v>-1.9189765458422089E-2</v>
      </c>
      <c r="AE62">
        <f t="shared" si="2"/>
        <v>-3.1648800408371647E-2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-8.1379999999999999</v>
      </c>
      <c r="G63">
        <v>-1.3320000000000001</v>
      </c>
      <c r="H63">
        <v>-9.7000000000000003E-2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-8.1379999999999999</v>
      </c>
      <c r="T63">
        <v>-1.3320000000000001</v>
      </c>
      <c r="U63">
        <v>-9.7000000000000003E-2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-8.1379999999999999</v>
      </c>
      <c r="G65">
        <v>-1.3320000000000001</v>
      </c>
      <c r="H65">
        <v>-9.7000000000000003E-2</v>
      </c>
      <c r="I65">
        <v>0</v>
      </c>
      <c r="J65">
        <v>0</v>
      </c>
      <c r="K65">
        <v>0</v>
      </c>
      <c r="L65">
        <v>0.33100000000000002</v>
      </c>
      <c r="O65" t="s">
        <v>30</v>
      </c>
      <c r="Q65" t="s">
        <v>37</v>
      </c>
      <c r="S65">
        <v>-8.1379999999999999</v>
      </c>
      <c r="T65">
        <v>-1.3320000000000001</v>
      </c>
      <c r="U65">
        <v>-9.7000000000000003E-2</v>
      </c>
      <c r="V65">
        <v>0</v>
      </c>
      <c r="W65">
        <v>0</v>
      </c>
      <c r="X65">
        <v>0</v>
      </c>
      <c r="Y65">
        <v>0.33100000000000002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5.758</v>
      </c>
      <c r="G73">
        <v>0.94199999999999995</v>
      </c>
      <c r="H73">
        <v>6.9000000000000006E-2</v>
      </c>
      <c r="I73">
        <v>4.9000000000000004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5.758</v>
      </c>
      <c r="T73">
        <v>0.94199999999999995</v>
      </c>
      <c r="U73">
        <v>6.9000000000000006E-2</v>
      </c>
      <c r="V73">
        <v>5.34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8.9795918367346836E-2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5.758</v>
      </c>
      <c r="G74">
        <v>0.94199999999999995</v>
      </c>
      <c r="H74">
        <v>6.9000000000000006E-2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5.758</v>
      </c>
      <c r="T74">
        <v>0.94199999999999995</v>
      </c>
      <c r="U74">
        <v>6.9000000000000006E-2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5.5510000000000002</v>
      </c>
      <c r="G75">
        <v>0.90900000000000003</v>
      </c>
      <c r="H75">
        <v>6.6000000000000003E-2</v>
      </c>
      <c r="I75">
        <v>6.34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5.5510000000000002</v>
      </c>
      <c r="T75">
        <v>0.90900000000000003</v>
      </c>
      <c r="U75">
        <v>6.6000000000000003E-2</v>
      </c>
      <c r="V75">
        <v>7.27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0.14668769716088323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5.5510000000000002</v>
      </c>
      <c r="G76">
        <v>0.90900000000000003</v>
      </c>
      <c r="H76">
        <v>6.6000000000000003E-2</v>
      </c>
      <c r="I76">
        <v>6.29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5.5510000000000002</v>
      </c>
      <c r="T76">
        <v>0.90900000000000003</v>
      </c>
      <c r="U76">
        <v>6.6000000000000003E-2</v>
      </c>
      <c r="V76">
        <v>7.05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0.12082670906200314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5.5510000000000002</v>
      </c>
      <c r="G77">
        <v>0.90900000000000003</v>
      </c>
      <c r="H77">
        <v>6.6000000000000003E-2</v>
      </c>
      <c r="I77">
        <v>6.05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5.5510000000000002</v>
      </c>
      <c r="T77">
        <v>0.90900000000000003</v>
      </c>
      <c r="U77">
        <v>6.6000000000000003E-2</v>
      </c>
      <c r="V77">
        <v>6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-8.2644628099173261E-3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5.5510000000000002</v>
      </c>
      <c r="G78">
        <v>0.90900000000000003</v>
      </c>
      <c r="H78">
        <v>6.6000000000000003E-2</v>
      </c>
      <c r="I78">
        <v>5.61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5.5510000000000002</v>
      </c>
      <c r="T78">
        <v>0.90900000000000003</v>
      </c>
      <c r="U78">
        <v>6.6000000000000003E-2</v>
      </c>
      <c r="V78">
        <v>4.05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-0.27807486631016048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5.5510000000000002</v>
      </c>
      <c r="G79">
        <v>0.90900000000000003</v>
      </c>
      <c r="H79">
        <v>6.6000000000000003E-2</v>
      </c>
      <c r="I79">
        <v>4.1900000000000004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5.5380000000000003</v>
      </c>
      <c r="T79">
        <v>0.89500000000000002</v>
      </c>
      <c r="U79">
        <v>5.2999999999999999E-2</v>
      </c>
      <c r="V79">
        <v>0</v>
      </c>
      <c r="W79">
        <v>0</v>
      </c>
      <c r="X79">
        <v>0</v>
      </c>
      <c r="Y79">
        <v>0</v>
      </c>
      <c r="AC79">
        <f t="shared" si="3"/>
        <v>-2.3419203747072422E-3</v>
      </c>
      <c r="AD79">
        <f t="shared" si="3"/>
        <v>-1.5401540154015415E-2</v>
      </c>
      <c r="AE79">
        <f t="shared" si="3"/>
        <v>-0.19696969696969702</v>
      </c>
      <c r="AF79">
        <f t="shared" si="3"/>
        <v>-1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5.5510000000000002</v>
      </c>
      <c r="G80">
        <v>0.90900000000000003</v>
      </c>
      <c r="H80">
        <v>6.6000000000000003E-2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5.5510000000000002</v>
      </c>
      <c r="T80">
        <v>0.90900000000000003</v>
      </c>
      <c r="U80">
        <v>6.6000000000000003E-2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3.7919999999999998</v>
      </c>
      <c r="G81">
        <v>0.54900000000000004</v>
      </c>
      <c r="H81">
        <v>3.7999999999999999E-2</v>
      </c>
      <c r="I81">
        <v>11.2</v>
      </c>
      <c r="J81">
        <v>5</v>
      </c>
      <c r="K81">
        <v>5</v>
      </c>
      <c r="L81">
        <v>0.11799999999999999</v>
      </c>
      <c r="O81" t="s">
        <v>12</v>
      </c>
      <c r="Q81" t="s">
        <v>39</v>
      </c>
      <c r="S81">
        <v>3.7919999999999998</v>
      </c>
      <c r="T81">
        <v>0.54900000000000004</v>
      </c>
      <c r="U81">
        <v>3.7999999999999999E-2</v>
      </c>
      <c r="V81">
        <v>11.2</v>
      </c>
      <c r="W81">
        <v>5</v>
      </c>
      <c r="X81">
        <v>5</v>
      </c>
      <c r="Y81">
        <v>0.11799999999999999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3.7919999999999998</v>
      </c>
      <c r="G82">
        <v>0.54900000000000004</v>
      </c>
      <c r="H82">
        <v>3.7999999999999999E-2</v>
      </c>
      <c r="I82">
        <v>7.51</v>
      </c>
      <c r="J82">
        <v>5</v>
      </c>
      <c r="K82">
        <v>5</v>
      </c>
      <c r="L82">
        <v>0.11799999999999999</v>
      </c>
      <c r="O82" t="s">
        <v>13</v>
      </c>
      <c r="Q82" t="s">
        <v>39</v>
      </c>
      <c r="S82">
        <v>3.7719999999999998</v>
      </c>
      <c r="T82">
        <v>0.52900000000000003</v>
      </c>
      <c r="U82">
        <v>2.4E-2</v>
      </c>
      <c r="V82">
        <v>0</v>
      </c>
      <c r="W82">
        <v>5</v>
      </c>
      <c r="X82">
        <v>5</v>
      </c>
      <c r="Y82">
        <v>0.11799999999999999</v>
      </c>
      <c r="AC82">
        <f t="shared" si="3"/>
        <v>-5.2742616033755324E-3</v>
      </c>
      <c r="AD82">
        <f t="shared" si="3"/>
        <v>-3.6429872495446297E-2</v>
      </c>
      <c r="AE82">
        <f t="shared" si="3"/>
        <v>-0.36842105263157893</v>
      </c>
      <c r="AF82">
        <f t="shared" si="3"/>
        <v>-1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3.7919999999999998</v>
      </c>
      <c r="G83">
        <v>0.54900000000000004</v>
      </c>
      <c r="H83">
        <v>3.7999999999999999E-2</v>
      </c>
      <c r="I83">
        <v>5.16</v>
      </c>
      <c r="J83">
        <v>5</v>
      </c>
      <c r="K83">
        <v>5</v>
      </c>
      <c r="L83">
        <v>0.11799999999999999</v>
      </c>
      <c r="O83" t="s">
        <v>14</v>
      </c>
      <c r="Q83" t="s">
        <v>39</v>
      </c>
      <c r="S83">
        <v>3.7490000000000001</v>
      </c>
      <c r="T83">
        <v>0.50600000000000001</v>
      </c>
      <c r="U83">
        <v>2.4E-2</v>
      </c>
      <c r="V83">
        <v>0</v>
      </c>
      <c r="W83">
        <v>5</v>
      </c>
      <c r="X83">
        <v>5</v>
      </c>
      <c r="Y83">
        <v>0.11799999999999999</v>
      </c>
      <c r="AC83">
        <f t="shared" si="3"/>
        <v>-1.1339662447257306E-2</v>
      </c>
      <c r="AD83">
        <f t="shared" si="3"/>
        <v>-7.832422586520954E-2</v>
      </c>
      <c r="AE83">
        <f t="shared" si="3"/>
        <v>-0.36842105263157893</v>
      </c>
      <c r="AF83">
        <f t="shared" si="3"/>
        <v>-1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3.7919999999999998</v>
      </c>
      <c r="G84">
        <v>0.54900000000000004</v>
      </c>
      <c r="H84">
        <v>3.7999999999999999E-2</v>
      </c>
      <c r="I84">
        <v>0.61</v>
      </c>
      <c r="J84">
        <v>5</v>
      </c>
      <c r="K84">
        <v>5</v>
      </c>
      <c r="L84">
        <v>0.11799999999999999</v>
      </c>
      <c r="O84" t="s">
        <v>15</v>
      </c>
      <c r="Q84" t="s">
        <v>39</v>
      </c>
      <c r="S84">
        <v>3.734</v>
      </c>
      <c r="T84">
        <v>0.49099999999999999</v>
      </c>
      <c r="U84">
        <v>2.4E-2</v>
      </c>
      <c r="V84">
        <v>0</v>
      </c>
      <c r="W84">
        <v>5</v>
      </c>
      <c r="X84">
        <v>5</v>
      </c>
      <c r="Y84">
        <v>0.11799999999999999</v>
      </c>
      <c r="AC84">
        <f t="shared" si="3"/>
        <v>-1.5295358649788985E-2</v>
      </c>
      <c r="AD84">
        <f t="shared" si="3"/>
        <v>-0.10564663023679426</v>
      </c>
      <c r="AE84">
        <f t="shared" si="3"/>
        <v>-0.36842105263157893</v>
      </c>
      <c r="AF84">
        <f t="shared" si="3"/>
        <v>-1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3.7839999999999998</v>
      </c>
      <c r="G85">
        <v>0.54100000000000004</v>
      </c>
      <c r="H85">
        <v>0.03</v>
      </c>
      <c r="I85">
        <v>0</v>
      </c>
      <c r="J85">
        <v>5</v>
      </c>
      <c r="K85">
        <v>5</v>
      </c>
      <c r="L85">
        <v>0.11799999999999999</v>
      </c>
      <c r="O85" t="s">
        <v>16</v>
      </c>
      <c r="Q85" t="s">
        <v>39</v>
      </c>
      <c r="S85">
        <v>3.7189999999999999</v>
      </c>
      <c r="T85">
        <v>0.47499999999999998</v>
      </c>
      <c r="U85">
        <v>2.4E-2</v>
      </c>
      <c r="V85">
        <v>0</v>
      </c>
      <c r="W85">
        <v>5</v>
      </c>
      <c r="X85">
        <v>5</v>
      </c>
      <c r="Y85">
        <v>0.11799999999999999</v>
      </c>
      <c r="AC85">
        <f t="shared" si="3"/>
        <v>-1.7177589852008443E-2</v>
      </c>
      <c r="AD85">
        <f t="shared" si="3"/>
        <v>-0.12199630314232912</v>
      </c>
      <c r="AE85">
        <f t="shared" si="3"/>
        <v>-0.19999999999999996</v>
      </c>
      <c r="AF85" t="e">
        <f t="shared" si="3"/>
        <v>#DIV/0!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3.5</v>
      </c>
      <c r="G86">
        <v>0.38500000000000001</v>
      </c>
      <c r="H86">
        <v>2.1999999999999999E-2</v>
      </c>
      <c r="I86">
        <v>42.89</v>
      </c>
      <c r="J86">
        <v>8.4499999999999993</v>
      </c>
      <c r="K86">
        <v>8.4499999999999993</v>
      </c>
      <c r="L86">
        <v>0.107</v>
      </c>
      <c r="O86" t="s">
        <v>17</v>
      </c>
      <c r="Q86" t="s">
        <v>39</v>
      </c>
      <c r="S86">
        <v>3.5</v>
      </c>
      <c r="T86">
        <v>0.38500000000000001</v>
      </c>
      <c r="U86">
        <v>2.1999999999999999E-2</v>
      </c>
      <c r="V86">
        <v>42.89</v>
      </c>
      <c r="W86">
        <v>8.4499999999999993</v>
      </c>
      <c r="X86">
        <v>8.4499999999999993</v>
      </c>
      <c r="Y86">
        <v>0.107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3.5</v>
      </c>
      <c r="G87">
        <v>0.38500000000000001</v>
      </c>
      <c r="H87">
        <v>2.1999999999999999E-2</v>
      </c>
      <c r="I87">
        <v>36.74</v>
      </c>
      <c r="J87">
        <v>8.4499999999999993</v>
      </c>
      <c r="K87">
        <v>8.4499999999999993</v>
      </c>
      <c r="L87">
        <v>0.107</v>
      </c>
      <c r="O87" t="s">
        <v>18</v>
      </c>
      <c r="Q87" t="s">
        <v>39</v>
      </c>
      <c r="S87">
        <v>3.468</v>
      </c>
      <c r="T87">
        <v>0.35199999999999998</v>
      </c>
      <c r="U87">
        <v>0</v>
      </c>
      <c r="V87">
        <v>24.22</v>
      </c>
      <c r="W87">
        <v>8.4499999999999993</v>
      </c>
      <c r="X87">
        <v>8.4499999999999993</v>
      </c>
      <c r="Y87">
        <v>0.107</v>
      </c>
      <c r="AC87">
        <f t="shared" si="3"/>
        <v>-9.1428571428571505E-3</v>
      </c>
      <c r="AD87">
        <f t="shared" si="3"/>
        <v>-8.5714285714285784E-2</v>
      </c>
      <c r="AE87">
        <f t="shared" si="3"/>
        <v>-1</v>
      </c>
      <c r="AF87">
        <f t="shared" si="3"/>
        <v>-0.34077299945563427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3.5</v>
      </c>
      <c r="G88">
        <v>0.38500000000000001</v>
      </c>
      <c r="H88">
        <v>2.1999999999999999E-2</v>
      </c>
      <c r="I88">
        <v>32.82</v>
      </c>
      <c r="J88">
        <v>8.4499999999999993</v>
      </c>
      <c r="K88">
        <v>8.4499999999999993</v>
      </c>
      <c r="L88">
        <v>0.107</v>
      </c>
      <c r="O88" t="s">
        <v>19</v>
      </c>
      <c r="Q88" t="s">
        <v>39</v>
      </c>
      <c r="S88">
        <v>3.43</v>
      </c>
      <c r="T88">
        <v>0.314</v>
      </c>
      <c r="U88">
        <v>0</v>
      </c>
      <c r="V88">
        <v>24.22</v>
      </c>
      <c r="W88">
        <v>8.4499999999999993</v>
      </c>
      <c r="X88">
        <v>8.4499999999999993</v>
      </c>
      <c r="Y88">
        <v>0.107</v>
      </c>
      <c r="AC88">
        <f t="shared" si="3"/>
        <v>-1.9999999999999955E-2</v>
      </c>
      <c r="AD88">
        <f t="shared" si="3"/>
        <v>-0.18441558441558442</v>
      </c>
      <c r="AE88">
        <f t="shared" si="3"/>
        <v>-1</v>
      </c>
      <c r="AF88">
        <f t="shared" si="3"/>
        <v>-0.26203534430225478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3.5</v>
      </c>
      <c r="G89">
        <v>0.38500000000000001</v>
      </c>
      <c r="H89">
        <v>2.1999999999999999E-2</v>
      </c>
      <c r="I89">
        <v>25.25</v>
      </c>
      <c r="J89">
        <v>8.4499999999999993</v>
      </c>
      <c r="K89">
        <v>8.4499999999999993</v>
      </c>
      <c r="L89">
        <v>0.107</v>
      </c>
      <c r="O89" t="s">
        <v>20</v>
      </c>
      <c r="Q89" t="s">
        <v>39</v>
      </c>
      <c r="S89">
        <v>3.4039999999999999</v>
      </c>
      <c r="T89">
        <v>0.28799999999999998</v>
      </c>
      <c r="U89">
        <v>0</v>
      </c>
      <c r="V89">
        <v>24.22</v>
      </c>
      <c r="W89">
        <v>8.4499999999999993</v>
      </c>
      <c r="X89">
        <v>8.4499999999999993</v>
      </c>
      <c r="Y89">
        <v>0.107</v>
      </c>
      <c r="AC89">
        <f t="shared" si="3"/>
        <v>-2.7428571428571451E-2</v>
      </c>
      <c r="AD89">
        <f t="shared" si="3"/>
        <v>-0.25194805194805203</v>
      </c>
      <c r="AE89">
        <f t="shared" si="3"/>
        <v>-1</v>
      </c>
      <c r="AF89">
        <f t="shared" si="3"/>
        <v>-4.0792079207920835E-2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3.4870000000000001</v>
      </c>
      <c r="G90">
        <v>0.372</v>
      </c>
      <c r="H90">
        <v>8.9999999999999993E-3</v>
      </c>
      <c r="I90">
        <v>24.22</v>
      </c>
      <c r="J90">
        <v>8.4499999999999993</v>
      </c>
      <c r="K90">
        <v>8.4499999999999993</v>
      </c>
      <c r="L90">
        <v>0.107</v>
      </c>
      <c r="O90" t="s">
        <v>21</v>
      </c>
      <c r="Q90" t="s">
        <v>39</v>
      </c>
      <c r="S90">
        <v>3.3780000000000001</v>
      </c>
      <c r="T90">
        <v>0.26300000000000001</v>
      </c>
      <c r="U90">
        <v>0</v>
      </c>
      <c r="V90">
        <v>24.22</v>
      </c>
      <c r="W90">
        <v>8.4499999999999993</v>
      </c>
      <c r="X90">
        <v>8.4499999999999993</v>
      </c>
      <c r="Y90">
        <v>0.107</v>
      </c>
      <c r="AC90">
        <f t="shared" si="3"/>
        <v>-3.1258961858330936E-2</v>
      </c>
      <c r="AD90">
        <f t="shared" si="3"/>
        <v>-0.293010752688172</v>
      </c>
      <c r="AE90">
        <f t="shared" si="3"/>
        <v>-1</v>
      </c>
      <c r="AF90">
        <f t="shared" si="3"/>
        <v>0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3.165</v>
      </c>
      <c r="G91">
        <v>0.32300000000000001</v>
      </c>
      <c r="H91">
        <v>1.7999999999999999E-2</v>
      </c>
      <c r="I91">
        <v>204.38</v>
      </c>
      <c r="J91">
        <v>9.34</v>
      </c>
      <c r="K91">
        <v>9.34</v>
      </c>
      <c r="L91">
        <v>8.7999999999999995E-2</v>
      </c>
      <c r="O91" t="s">
        <v>22</v>
      </c>
      <c r="Q91" t="s">
        <v>39</v>
      </c>
      <c r="S91">
        <v>3.165</v>
      </c>
      <c r="T91">
        <v>0.32300000000000001</v>
      </c>
      <c r="U91">
        <v>1.7999999999999999E-2</v>
      </c>
      <c r="V91">
        <v>204.38</v>
      </c>
      <c r="W91">
        <v>9.34</v>
      </c>
      <c r="X91">
        <v>9.34</v>
      </c>
      <c r="Y91">
        <v>8.7999999999999995E-2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3.165</v>
      </c>
      <c r="G92">
        <v>0.32300000000000001</v>
      </c>
      <c r="H92">
        <v>1.7999999999999999E-2</v>
      </c>
      <c r="I92">
        <v>158.97999999999999</v>
      </c>
      <c r="J92">
        <v>9.34</v>
      </c>
      <c r="K92">
        <v>9.34</v>
      </c>
      <c r="L92">
        <v>8.7999999999999995E-2</v>
      </c>
      <c r="O92" t="s">
        <v>23</v>
      </c>
      <c r="Q92" t="s">
        <v>39</v>
      </c>
      <c r="S92">
        <v>3.165</v>
      </c>
      <c r="T92">
        <v>0.32300000000000001</v>
      </c>
      <c r="U92">
        <v>1.7999999999999999E-2</v>
      </c>
      <c r="V92">
        <v>6.21</v>
      </c>
      <c r="W92">
        <v>9.34</v>
      </c>
      <c r="X92">
        <v>9.34</v>
      </c>
      <c r="Y92">
        <v>8.7999999999999995E-2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-0.96093848282802863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3.165</v>
      </c>
      <c r="G93">
        <v>0.32300000000000001</v>
      </c>
      <c r="H93">
        <v>1.7999999999999999E-2</v>
      </c>
      <c r="I93">
        <v>91.86</v>
      </c>
      <c r="J93">
        <v>9.34</v>
      </c>
      <c r="K93">
        <v>9.34</v>
      </c>
      <c r="L93">
        <v>8.7999999999999995E-2</v>
      </c>
      <c r="O93" t="s">
        <v>24</v>
      </c>
      <c r="Q93" t="s">
        <v>39</v>
      </c>
      <c r="S93">
        <v>3.0710000000000002</v>
      </c>
      <c r="T93">
        <v>0.22800000000000001</v>
      </c>
      <c r="U93">
        <v>0</v>
      </c>
      <c r="V93">
        <v>0</v>
      </c>
      <c r="W93">
        <v>9.34</v>
      </c>
      <c r="X93">
        <v>9.34</v>
      </c>
      <c r="Y93">
        <v>8.7999999999999995E-2</v>
      </c>
      <c r="AC93">
        <f t="shared" si="3"/>
        <v>-2.9699842022116861E-2</v>
      </c>
      <c r="AD93">
        <f t="shared" si="3"/>
        <v>-0.29411764705882354</v>
      </c>
      <c r="AE93">
        <f t="shared" si="3"/>
        <v>-1</v>
      </c>
      <c r="AF93">
        <f t="shared" si="3"/>
        <v>-1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3.1640000000000001</v>
      </c>
      <c r="G94">
        <v>0.32200000000000001</v>
      </c>
      <c r="H94">
        <v>1.7000000000000001E-2</v>
      </c>
      <c r="I94">
        <v>0</v>
      </c>
      <c r="J94">
        <v>9.34</v>
      </c>
      <c r="K94">
        <v>9.34</v>
      </c>
      <c r="L94">
        <v>8.7999999999999995E-2</v>
      </c>
      <c r="O94" t="s">
        <v>25</v>
      </c>
      <c r="Q94" t="s">
        <v>39</v>
      </c>
      <c r="S94">
        <v>3.0329999999999999</v>
      </c>
      <c r="T94">
        <v>0.191</v>
      </c>
      <c r="U94">
        <v>0</v>
      </c>
      <c r="V94">
        <v>0</v>
      </c>
      <c r="W94">
        <v>9.34</v>
      </c>
      <c r="X94">
        <v>9.34</v>
      </c>
      <c r="Y94">
        <v>8.7999999999999995E-2</v>
      </c>
      <c r="AC94">
        <f t="shared" si="3"/>
        <v>-4.1403286978508286E-2</v>
      </c>
      <c r="AD94">
        <f t="shared" si="3"/>
        <v>-0.40683229813664595</v>
      </c>
      <c r="AE94">
        <f t="shared" si="3"/>
        <v>-1</v>
      </c>
      <c r="AF94" t="e">
        <f t="shared" si="3"/>
        <v>#DIV/0!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3.15</v>
      </c>
      <c r="G95">
        <v>0.307</v>
      </c>
      <c r="H95">
        <v>2E-3</v>
      </c>
      <c r="I95">
        <v>0</v>
      </c>
      <c r="J95">
        <v>9.34</v>
      </c>
      <c r="K95">
        <v>9.34</v>
      </c>
      <c r="L95">
        <v>8.7999999999999995E-2</v>
      </c>
      <c r="O95" t="s">
        <v>26</v>
      </c>
      <c r="Q95" t="s">
        <v>39</v>
      </c>
      <c r="S95">
        <v>3.0110000000000001</v>
      </c>
      <c r="T95">
        <v>0.16900000000000001</v>
      </c>
      <c r="U95">
        <v>0</v>
      </c>
      <c r="V95">
        <v>0</v>
      </c>
      <c r="W95">
        <v>9.34</v>
      </c>
      <c r="X95">
        <v>9.34</v>
      </c>
      <c r="Y95">
        <v>8.7999999999999995E-2</v>
      </c>
      <c r="AC95">
        <f t="shared" si="3"/>
        <v>-4.4126984126984063E-2</v>
      </c>
      <c r="AD95">
        <f t="shared" si="3"/>
        <v>-0.44951140065146578</v>
      </c>
      <c r="AE95">
        <f t="shared" si="3"/>
        <v>-1</v>
      </c>
      <c r="AF95" t="e">
        <f t="shared" si="3"/>
        <v>#DIV/0!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15.217000000000001</v>
      </c>
      <c r="G96">
        <v>2.3809999999999998</v>
      </c>
      <c r="H96">
        <v>1.421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15.172000000000001</v>
      </c>
      <c r="T96">
        <v>2.335</v>
      </c>
      <c r="U96">
        <v>1.375</v>
      </c>
      <c r="V96">
        <v>0</v>
      </c>
      <c r="W96">
        <v>0</v>
      </c>
      <c r="X96">
        <v>0</v>
      </c>
      <c r="Y96">
        <v>0</v>
      </c>
      <c r="AC96">
        <f t="shared" si="3"/>
        <v>-2.9572188999145645E-3</v>
      </c>
      <c r="AD96">
        <f t="shared" si="3"/>
        <v>-1.931961360772777E-2</v>
      </c>
      <c r="AE96">
        <f t="shared" si="3"/>
        <v>-3.2371569317382151E-2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-8.1379999999999999</v>
      </c>
      <c r="G97">
        <v>-1.3320000000000001</v>
      </c>
      <c r="H97">
        <v>-9.7000000000000003E-2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-8.1379999999999999</v>
      </c>
      <c r="T97">
        <v>-1.3320000000000001</v>
      </c>
      <c r="U97">
        <v>-9.7000000000000003E-2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-6.9139999999999997</v>
      </c>
      <c r="G98">
        <v>-1.0429999999999999</v>
      </c>
      <c r="H98">
        <v>-7.2999999999999995E-2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-6.9139999999999997</v>
      </c>
      <c r="T98">
        <v>-1.0429999999999999</v>
      </c>
      <c r="U98">
        <v>-7.2999999999999995E-2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-8.1379999999999999</v>
      </c>
      <c r="G99">
        <v>-1.3320000000000001</v>
      </c>
      <c r="H99">
        <v>-9.7000000000000003E-2</v>
      </c>
      <c r="I99">
        <v>0</v>
      </c>
      <c r="J99">
        <v>0</v>
      </c>
      <c r="K99">
        <v>0</v>
      </c>
      <c r="L99">
        <v>0.33100000000000002</v>
      </c>
      <c r="O99" t="s">
        <v>30</v>
      </c>
      <c r="Q99" t="s">
        <v>39</v>
      </c>
      <c r="S99">
        <v>-8.1379999999999999</v>
      </c>
      <c r="T99">
        <v>-1.3320000000000001</v>
      </c>
      <c r="U99">
        <v>-9.7000000000000003E-2</v>
      </c>
      <c r="V99">
        <v>0</v>
      </c>
      <c r="W99">
        <v>0</v>
      </c>
      <c r="X99">
        <v>0</v>
      </c>
      <c r="Y99">
        <v>0.33100000000000002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-6.9139999999999997</v>
      </c>
      <c r="G101">
        <v>-1.0429999999999999</v>
      </c>
      <c r="H101">
        <v>-7.2999999999999995E-2</v>
      </c>
      <c r="I101">
        <v>0</v>
      </c>
      <c r="J101">
        <v>0</v>
      </c>
      <c r="K101">
        <v>0</v>
      </c>
      <c r="L101">
        <v>0.24399999999999999</v>
      </c>
      <c r="O101" t="s">
        <v>32</v>
      </c>
      <c r="Q101" t="s">
        <v>39</v>
      </c>
      <c r="S101">
        <v>-6.9139999999999997</v>
      </c>
      <c r="T101">
        <v>-1.0429999999999999</v>
      </c>
      <c r="U101">
        <v>-7.2999999999999995E-2</v>
      </c>
      <c r="V101">
        <v>0</v>
      </c>
      <c r="W101">
        <v>0</v>
      </c>
      <c r="X101">
        <v>0</v>
      </c>
      <c r="Y101">
        <v>0.24399999999999999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-4.7930000000000001</v>
      </c>
      <c r="G103">
        <v>-0.52700000000000002</v>
      </c>
      <c r="H103">
        <v>-3.1E-2</v>
      </c>
      <c r="I103">
        <v>0</v>
      </c>
      <c r="J103">
        <v>0</v>
      </c>
      <c r="K103">
        <v>0</v>
      </c>
      <c r="L103">
        <v>0.2</v>
      </c>
      <c r="O103" t="s">
        <v>34</v>
      </c>
      <c r="Q103" t="s">
        <v>39</v>
      </c>
      <c r="S103">
        <v>-4.7930000000000001</v>
      </c>
      <c r="T103">
        <v>-0.52700000000000002</v>
      </c>
      <c r="U103">
        <v>-3.1E-2</v>
      </c>
      <c r="V103">
        <v>0</v>
      </c>
      <c r="W103">
        <v>0</v>
      </c>
      <c r="X103">
        <v>0</v>
      </c>
      <c r="Y103">
        <v>0.2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146.16394391729452</v>
      </c>
      <c r="H109">
        <v>0</v>
      </c>
      <c r="I109">
        <v>600.59706574825657</v>
      </c>
      <c r="J109">
        <v>85.528472322697709</v>
      </c>
      <c r="K109">
        <v>248.26463605721719</v>
      </c>
      <c r="L109">
        <v>541.87784357282146</v>
      </c>
      <c r="M109">
        <v>1474.8203229930309</v>
      </c>
      <c r="N109">
        <v>0</v>
      </c>
      <c r="O109">
        <v>5568.4339760442908</v>
      </c>
      <c r="P109">
        <v>3878.3719923759886</v>
      </c>
      <c r="Q109">
        <v>7721.0401224392526</v>
      </c>
      <c r="R109">
        <v>13068.575229245354</v>
      </c>
      <c r="S109">
        <v>30640.009479621378</v>
      </c>
      <c r="T109">
        <v>0</v>
      </c>
      <c r="U109">
        <v>5807.6622613920599</v>
      </c>
      <c r="V109">
        <v>7526.7042640101872</v>
      </c>
      <c r="W109">
        <v>13150.521241285189</v>
      </c>
      <c r="X109">
        <v>38332.956357055191</v>
      </c>
      <c r="Y109">
        <v>11220.886808662057</v>
      </c>
      <c r="Z109">
        <v>17149.41702237583</v>
      </c>
      <c r="AA109">
        <v>41265.652973958</v>
      </c>
      <c r="AB109">
        <v>82173.4389443447</v>
      </c>
      <c r="AC109">
        <v>183344.1351556374</v>
      </c>
      <c r="AD109">
        <v>4073.1944201269594</v>
      </c>
      <c r="AE109">
        <v>-50.368220331957346</v>
      </c>
      <c r="AF109">
        <v>-187.10991126775852</v>
      </c>
      <c r="AG109">
        <v>-821.26893397849994</v>
      </c>
      <c r="AH109">
        <v>0</v>
      </c>
      <c r="AI109">
        <v>0</v>
      </c>
      <c r="AJ109">
        <v>0</v>
      </c>
      <c r="AK109">
        <v>-32975.287453842822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72.020176498584533</v>
      </c>
      <c r="H110">
        <v>0</v>
      </c>
      <c r="I110">
        <v>398.07999563018348</v>
      </c>
      <c r="J110">
        <v>55.236510588310075</v>
      </c>
      <c r="K110">
        <v>140.28824801101106</v>
      </c>
      <c r="L110">
        <v>261.93375648744842</v>
      </c>
      <c r="M110">
        <v>577.9299896825454</v>
      </c>
      <c r="N110">
        <v>0</v>
      </c>
      <c r="O110">
        <v>0</v>
      </c>
      <c r="P110">
        <v>2153.5096664734024</v>
      </c>
      <c r="Q110">
        <v>3613.0635980056231</v>
      </c>
      <c r="R110">
        <v>5715.6919895090623</v>
      </c>
      <c r="S110">
        <v>11886.098572654761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57.460772001624733</v>
      </c>
      <c r="AE110">
        <v>-55.08696584845994</v>
      </c>
      <c r="AF110">
        <v>0</v>
      </c>
      <c r="AG110">
        <v>-669.41064305079226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51.671644069237708</v>
      </c>
      <c r="H111">
        <v>0</v>
      </c>
      <c r="I111">
        <v>23.2044</v>
      </c>
      <c r="J111">
        <v>35.746560113672217</v>
      </c>
      <c r="K111">
        <v>92.979149468375411</v>
      </c>
      <c r="L111">
        <v>178.29010161285345</v>
      </c>
      <c r="M111">
        <v>365.61484681348867</v>
      </c>
      <c r="N111">
        <v>0</v>
      </c>
      <c r="O111">
        <v>707.34704814497218</v>
      </c>
      <c r="P111">
        <v>1162.2759454947791</v>
      </c>
      <c r="Q111">
        <v>2854.1878032455525</v>
      </c>
      <c r="R111">
        <v>5250.6676968984866</v>
      </c>
      <c r="S111">
        <v>14125.767913313921</v>
      </c>
      <c r="T111">
        <v>2655.6322897220871</v>
      </c>
      <c r="U111">
        <v>0</v>
      </c>
      <c r="V111">
        <v>12117.209084548318</v>
      </c>
      <c r="W111">
        <v>8039.7686715211958</v>
      </c>
      <c r="X111">
        <v>25867.222774998252</v>
      </c>
      <c r="Y111">
        <v>0</v>
      </c>
      <c r="Z111">
        <v>25430.038889818799</v>
      </c>
      <c r="AA111">
        <v>39077.686272496205</v>
      </c>
      <c r="AB111">
        <v>56008.455901863941</v>
      </c>
      <c r="AC111">
        <v>77958.569934114043</v>
      </c>
      <c r="AD111">
        <v>87.575400693124195</v>
      </c>
      <c r="AE111">
        <v>-53.10161512769934</v>
      </c>
      <c r="AF111">
        <v>-40.845399624833419</v>
      </c>
      <c r="AG111">
        <v>-2030.3946592113966</v>
      </c>
      <c r="AH111">
        <v>0</v>
      </c>
      <c r="AI111">
        <v>-394.99904462154853</v>
      </c>
      <c r="AJ111">
        <v>0</v>
      </c>
      <c r="AK111">
        <v>-10.384542440731758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149.82394391729451</v>
      </c>
      <c r="H115">
        <v>0</v>
      </c>
      <c r="I115">
        <v>608.24646574825647</v>
      </c>
      <c r="J115">
        <v>91.787072322697682</v>
      </c>
      <c r="K115">
        <v>247.82543605721719</v>
      </c>
      <c r="L115">
        <v>529.0312435728215</v>
      </c>
      <c r="M115">
        <v>1422.814641644437</v>
      </c>
      <c r="N115">
        <v>0</v>
      </c>
      <c r="O115">
        <v>5568.4339760442908</v>
      </c>
      <c r="P115">
        <v>3775.3838288690799</v>
      </c>
      <c r="Q115">
        <v>7551.2252447954097</v>
      </c>
      <c r="R115">
        <v>12769.987894875028</v>
      </c>
      <c r="S115">
        <v>29933.383287960467</v>
      </c>
      <c r="T115">
        <v>0</v>
      </c>
      <c r="U115">
        <v>5656.4017528532468</v>
      </c>
      <c r="V115">
        <v>7287.3677608640046</v>
      </c>
      <c r="W115">
        <v>12642.774949152663</v>
      </c>
      <c r="X115">
        <v>36888.891345365082</v>
      </c>
      <c r="Y115">
        <v>11220.886808662057</v>
      </c>
      <c r="Z115">
        <v>16488.201422375831</v>
      </c>
      <c r="AA115">
        <v>39627.788238157511</v>
      </c>
      <c r="AB115">
        <v>79047.429854650021</v>
      </c>
      <c r="AC115">
        <v>175691.58431148826</v>
      </c>
      <c r="AD115">
        <v>3997.0821103216035</v>
      </c>
      <c r="AE115">
        <v>-50.368220331957346</v>
      </c>
      <c r="AF115">
        <v>-187.10991126775852</v>
      </c>
      <c r="AG115">
        <v>-821.26893397849994</v>
      </c>
      <c r="AH115">
        <v>0</v>
      </c>
      <c r="AI115">
        <v>0</v>
      </c>
      <c r="AJ115">
        <v>0</v>
      </c>
      <c r="AK115">
        <v>-32975.287453842822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74.289376498584531</v>
      </c>
      <c r="H116">
        <v>0</v>
      </c>
      <c r="I116">
        <v>402.72819563018351</v>
      </c>
      <c r="J116">
        <v>59.079510588310079</v>
      </c>
      <c r="K116">
        <v>140.03204801101106</v>
      </c>
      <c r="L116">
        <v>254.10135648744841</v>
      </c>
      <c r="M116">
        <v>550.25695248749048</v>
      </c>
      <c r="N116">
        <v>0</v>
      </c>
      <c r="O116">
        <v>0</v>
      </c>
      <c r="P116">
        <v>2103.8597858489884</v>
      </c>
      <c r="Q116">
        <v>3546.4793521729243</v>
      </c>
      <c r="R116">
        <v>5631.7856462520722</v>
      </c>
      <c r="S116">
        <v>11707.75697715181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55.890827700229977</v>
      </c>
      <c r="AE116">
        <v>-55.08696584845994</v>
      </c>
      <c r="AF116">
        <v>0</v>
      </c>
      <c r="AG116">
        <v>-669.41064305079226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53.282044069237699</v>
      </c>
      <c r="H117">
        <v>0</v>
      </c>
      <c r="I117">
        <v>26.608199999999997</v>
      </c>
      <c r="J117">
        <v>38.528160113672214</v>
      </c>
      <c r="K117">
        <v>92.796149468375404</v>
      </c>
      <c r="L117">
        <v>172.58050161285342</v>
      </c>
      <c r="M117">
        <v>345.94970186395801</v>
      </c>
      <c r="N117">
        <v>0</v>
      </c>
      <c r="O117">
        <v>707.34704814497218</v>
      </c>
      <c r="P117">
        <v>1123.793271677303</v>
      </c>
      <c r="Q117">
        <v>2800.8193644087346</v>
      </c>
      <c r="R117">
        <v>5161.4949112389813</v>
      </c>
      <c r="S117">
        <v>13908.419142219282</v>
      </c>
      <c r="T117">
        <v>2655.6322897220871</v>
      </c>
      <c r="U117">
        <v>0</v>
      </c>
      <c r="V117">
        <v>11863.539846896305</v>
      </c>
      <c r="W117">
        <v>7854.3492742596682</v>
      </c>
      <c r="X117">
        <v>25306.561731613725</v>
      </c>
      <c r="Y117">
        <v>0</v>
      </c>
      <c r="Z117">
        <v>24870.900689818798</v>
      </c>
      <c r="AA117">
        <v>37557.081082745623</v>
      </c>
      <c r="AB117">
        <v>54763.436954801648</v>
      </c>
      <c r="AC117">
        <v>75646.145309657746</v>
      </c>
      <c r="AD117">
        <v>85.947932771909663</v>
      </c>
      <c r="AE117">
        <v>-53.10161512769934</v>
      </c>
      <c r="AF117">
        <v>-40.845399624833419</v>
      </c>
      <c r="AG117">
        <v>-2030.3946592113966</v>
      </c>
      <c r="AH117">
        <v>0</v>
      </c>
      <c r="AI117">
        <v>-394.99904462154853</v>
      </c>
      <c r="AJ117">
        <v>0</v>
      </c>
      <c r="AK117">
        <v>-10.384542440731758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3.6599999999999966</v>
      </c>
      <c r="H120">
        <f t="shared" ref="H120:AL122" si="4">H115-H109</f>
        <v>0</v>
      </c>
      <c r="I120">
        <f t="shared" si="4"/>
        <v>7.6493999999999005</v>
      </c>
      <c r="J120">
        <f t="shared" si="4"/>
        <v>6.2585999999999729</v>
      </c>
      <c r="K120">
        <f t="shared" si="4"/>
        <v>-0.43919999999999959</v>
      </c>
      <c r="L120">
        <f t="shared" si="4"/>
        <v>-12.846599999999967</v>
      </c>
      <c r="M120">
        <f t="shared" si="4"/>
        <v>-52.005681348593953</v>
      </c>
      <c r="N120">
        <f t="shared" si="4"/>
        <v>0</v>
      </c>
      <c r="O120">
        <f t="shared" si="4"/>
        <v>0</v>
      </c>
      <c r="P120">
        <f t="shared" si="4"/>
        <v>-102.98816350690868</v>
      </c>
      <c r="Q120">
        <f t="shared" si="4"/>
        <v>-169.81487764384292</v>
      </c>
      <c r="R120">
        <f t="shared" si="4"/>
        <v>-298.58733437032606</v>
      </c>
      <c r="S120">
        <f t="shared" si="4"/>
        <v>-706.62619166091099</v>
      </c>
      <c r="T120">
        <f t="shared" si="4"/>
        <v>0</v>
      </c>
      <c r="U120">
        <f t="shared" si="4"/>
        <v>-151.26050853881316</v>
      </c>
      <c r="V120">
        <f t="shared" si="4"/>
        <v>-239.33650314618262</v>
      </c>
      <c r="W120">
        <f t="shared" si="4"/>
        <v>-507.74629213252592</v>
      </c>
      <c r="X120">
        <f t="shared" si="4"/>
        <v>-1444.0650116901088</v>
      </c>
      <c r="Y120">
        <f t="shared" si="4"/>
        <v>0</v>
      </c>
      <c r="Z120">
        <f t="shared" si="4"/>
        <v>-661.21559999999954</v>
      </c>
      <c r="AA120">
        <f t="shared" si="4"/>
        <v>-1637.8647358004891</v>
      </c>
      <c r="AB120">
        <f t="shared" si="4"/>
        <v>-3126.0090896946786</v>
      </c>
      <c r="AC120">
        <f t="shared" si="4"/>
        <v>-7652.5508441491402</v>
      </c>
      <c r="AD120">
        <f t="shared" si="4"/>
        <v>-76.112309805355835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2.2691999999999979</v>
      </c>
      <c r="H121">
        <f t="shared" si="5"/>
        <v>0</v>
      </c>
      <c r="I121">
        <f t="shared" si="5"/>
        <v>4.6482000000000312</v>
      </c>
      <c r="J121">
        <f t="shared" si="5"/>
        <v>3.8430000000000035</v>
      </c>
      <c r="K121">
        <f t="shared" si="5"/>
        <v>-0.25620000000000687</v>
      </c>
      <c r="L121">
        <f t="shared" si="5"/>
        <v>-7.8324000000000069</v>
      </c>
      <c r="M121">
        <f t="shared" si="5"/>
        <v>-27.673037195054917</v>
      </c>
      <c r="N121">
        <f t="shared" si="5"/>
        <v>0</v>
      </c>
      <c r="O121">
        <f t="shared" si="5"/>
        <v>0</v>
      </c>
      <c r="P121">
        <f t="shared" si="5"/>
        <v>-49.649880624413981</v>
      </c>
      <c r="Q121">
        <f t="shared" si="5"/>
        <v>-66.584245832698798</v>
      </c>
      <c r="R121">
        <f t="shared" si="5"/>
        <v>-83.906343256990112</v>
      </c>
      <c r="S121">
        <f t="shared" si="5"/>
        <v>-178.34159550295044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-1.5699443013947558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1.6103999999999914</v>
      </c>
      <c r="H122">
        <f t="shared" si="4"/>
        <v>0</v>
      </c>
      <c r="I122">
        <f t="shared" si="4"/>
        <v>3.4037999999999968</v>
      </c>
      <c r="J122">
        <f t="shared" si="4"/>
        <v>2.7815999999999974</v>
      </c>
      <c r="K122">
        <f t="shared" si="4"/>
        <v>-0.18300000000000693</v>
      </c>
      <c r="L122">
        <f t="shared" si="4"/>
        <v>-5.7096000000000231</v>
      </c>
      <c r="M122">
        <f t="shared" si="4"/>
        <v>-19.665144949530657</v>
      </c>
      <c r="N122">
        <f t="shared" si="4"/>
        <v>0</v>
      </c>
      <c r="O122">
        <f t="shared" si="4"/>
        <v>0</v>
      </c>
      <c r="P122">
        <f t="shared" si="4"/>
        <v>-38.482673817476098</v>
      </c>
      <c r="Q122">
        <f t="shared" si="4"/>
        <v>-53.368438836817859</v>
      </c>
      <c r="R122">
        <f t="shared" si="4"/>
        <v>-89.17278565950528</v>
      </c>
      <c r="S122">
        <f t="shared" si="4"/>
        <v>-217.34877109463923</v>
      </c>
      <c r="T122">
        <f t="shared" si="4"/>
        <v>0</v>
      </c>
      <c r="U122">
        <f t="shared" si="4"/>
        <v>0</v>
      </c>
      <c r="V122">
        <f t="shared" si="4"/>
        <v>-253.66923765201318</v>
      </c>
      <c r="W122">
        <f t="shared" si="4"/>
        <v>-185.41939726152759</v>
      </c>
      <c r="X122">
        <f t="shared" si="4"/>
        <v>-560.66104338452715</v>
      </c>
      <c r="Y122">
        <f t="shared" si="4"/>
        <v>0</v>
      </c>
      <c r="Z122">
        <f t="shared" si="4"/>
        <v>-559.13820000000123</v>
      </c>
      <c r="AA122">
        <f t="shared" si="4"/>
        <v>-1520.6051897505822</v>
      </c>
      <c r="AB122">
        <f t="shared" si="4"/>
        <v>-1245.0189470622936</v>
      </c>
      <c r="AC122">
        <f t="shared" si="4"/>
        <v>-2312.4246244562964</v>
      </c>
      <c r="AD122">
        <f t="shared" si="4"/>
        <v>-1.6274679212145315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2.5040375224624295E-2</v>
      </c>
      <c r="H125" s="1" t="e">
        <f t="shared" ref="H125:AL127" si="6">(H115-H109)/H109</f>
        <v>#DIV/0!</v>
      </c>
      <c r="I125" s="1">
        <f t="shared" si="6"/>
        <v>1.2736325960017572E-2</v>
      </c>
      <c r="J125" s="1">
        <f t="shared" si="6"/>
        <v>7.3175631810496564E-2</v>
      </c>
      <c r="K125" s="1">
        <f t="shared" si="6"/>
        <v>-1.7690799905097148E-3</v>
      </c>
      <c r="L125" s="1">
        <f t="shared" si="6"/>
        <v>-2.3707557251828378E-2</v>
      </c>
      <c r="M125" s="1">
        <f t="shared" si="6"/>
        <v>-3.5262384534444538E-2</v>
      </c>
      <c r="N125" s="1" t="e">
        <f t="shared" si="6"/>
        <v>#DIV/0!</v>
      </c>
      <c r="O125" s="1">
        <f t="shared" si="6"/>
        <v>0</v>
      </c>
      <c r="P125" s="1">
        <f t="shared" si="6"/>
        <v>-2.655448309480379E-2</v>
      </c>
      <c r="Q125" s="1">
        <f t="shared" si="6"/>
        <v>-2.1993782566978103E-2</v>
      </c>
      <c r="R125" s="1">
        <f t="shared" si="6"/>
        <v>-2.2847734288749089E-2</v>
      </c>
      <c r="S125" s="1">
        <f t="shared" si="6"/>
        <v>-2.306220538642088E-2</v>
      </c>
      <c r="T125" s="1" t="e">
        <f t="shared" si="6"/>
        <v>#DIV/0!</v>
      </c>
      <c r="U125" s="1">
        <f t="shared" si="6"/>
        <v>-2.6044990519568708E-2</v>
      </c>
      <c r="V125" s="1">
        <f t="shared" si="6"/>
        <v>-3.1798313677687325E-2</v>
      </c>
      <c r="W125" s="1">
        <f t="shared" si="6"/>
        <v>-3.8610354891370401E-2</v>
      </c>
      <c r="X125" s="1">
        <f t="shared" si="6"/>
        <v>-3.7671631643519929E-2</v>
      </c>
      <c r="Y125" s="1">
        <f t="shared" si="6"/>
        <v>0</v>
      </c>
      <c r="Z125" s="1">
        <f t="shared" si="6"/>
        <v>-3.8556156115235496E-2</v>
      </c>
      <c r="AA125" s="1">
        <f t="shared" si="6"/>
        <v>-3.9690750485255027E-2</v>
      </c>
      <c r="AB125" s="1">
        <f t="shared" si="6"/>
        <v>-3.8041599936104599E-2</v>
      </c>
      <c r="AC125" s="1">
        <f t="shared" si="6"/>
        <v>-4.1738727217279316E-2</v>
      </c>
      <c r="AD125" s="1">
        <f t="shared" si="6"/>
        <v>-1.8686147027320993E-2</v>
      </c>
      <c r="AE125" s="1">
        <f t="shared" si="6"/>
        <v>0</v>
      </c>
      <c r="AF125" s="1">
        <f t="shared" si="6"/>
        <v>0</v>
      </c>
      <c r="AG125" s="1">
        <f t="shared" si="6"/>
        <v>0</v>
      </c>
      <c r="AH125" s="1" t="e">
        <f t="shared" si="6"/>
        <v>#DIV/0!</v>
      </c>
      <c r="AI125" s="1" t="e">
        <f t="shared" si="6"/>
        <v>#DIV/0!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3.1507837252309372E-2</v>
      </c>
      <c r="H126" s="1" t="e">
        <f t="shared" si="7"/>
        <v>#DIV/0!</v>
      </c>
      <c r="I126" s="1">
        <f t="shared" si="7"/>
        <v>1.1676547555828982E-2</v>
      </c>
      <c r="J126" s="1">
        <f t="shared" si="7"/>
        <v>6.9573547624011439E-2</v>
      </c>
      <c r="K126" s="1">
        <f t="shared" si="7"/>
        <v>-1.8262399283787336E-3</v>
      </c>
      <c r="L126" s="1">
        <f t="shared" si="7"/>
        <v>-2.9902216900307491E-2</v>
      </c>
      <c r="M126" s="1">
        <f t="shared" si="7"/>
        <v>-4.7883026818275352E-2</v>
      </c>
      <c r="N126" s="1" t="e">
        <f t="shared" si="7"/>
        <v>#DIV/0!</v>
      </c>
      <c r="O126" s="1" t="e">
        <f t="shared" si="7"/>
        <v>#DIV/0!</v>
      </c>
      <c r="P126" s="1">
        <f t="shared" si="7"/>
        <v>-2.3055332138685432E-2</v>
      </c>
      <c r="Q126" s="1">
        <f t="shared" si="7"/>
        <v>-1.8428750014102345E-2</v>
      </c>
      <c r="R126" s="1">
        <f t="shared" si="7"/>
        <v>-1.4679997349576753E-2</v>
      </c>
      <c r="S126" s="1">
        <f t="shared" si="7"/>
        <v>-1.5004216430885432E-2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-2.732201894799403E-2</v>
      </c>
      <c r="AE126" s="1">
        <f t="shared" si="6"/>
        <v>0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3.1166029821736017E-2</v>
      </c>
      <c r="H127" s="1" t="e">
        <f t="shared" si="6"/>
        <v>#DIV/0!</v>
      </c>
      <c r="I127" s="1">
        <f>(I117-I111)/I111</f>
        <v>0.14668769716088315</v>
      </c>
      <c r="J127" s="1">
        <f t="shared" si="6"/>
        <v>7.7814480362716099E-2</v>
      </c>
      <c r="K127" s="1">
        <f t="shared" si="6"/>
        <v>-1.9681832007104982E-3</v>
      </c>
      <c r="L127" s="1">
        <f t="shared" si="6"/>
        <v>-3.2024211935209317E-2</v>
      </c>
      <c r="M127" s="1">
        <f t="shared" si="6"/>
        <v>-5.378650544670701E-2</v>
      </c>
      <c r="N127" s="1" t="e">
        <f t="shared" si="6"/>
        <v>#DIV/0!</v>
      </c>
      <c r="O127" s="1">
        <f t="shared" si="6"/>
        <v>0</v>
      </c>
      <c r="P127" s="1">
        <f t="shared" si="6"/>
        <v>-3.3109756737754806E-2</v>
      </c>
      <c r="Q127" s="1">
        <f t="shared" si="6"/>
        <v>-1.869829265479012E-2</v>
      </c>
      <c r="R127" s="1">
        <f t="shared" si="6"/>
        <v>-1.6983132585628814E-2</v>
      </c>
      <c r="S127" s="1">
        <f t="shared" si="6"/>
        <v>-1.5386687111699045E-2</v>
      </c>
      <c r="T127" s="1">
        <f t="shared" si="6"/>
        <v>0</v>
      </c>
      <c r="U127" s="1" t="e">
        <f t="shared" si="6"/>
        <v>#DIV/0!</v>
      </c>
      <c r="V127" s="1">
        <f t="shared" si="6"/>
        <v>-2.0934625777439819E-2</v>
      </c>
      <c r="W127" s="1">
        <f t="shared" si="6"/>
        <v>-2.3062777654079516E-2</v>
      </c>
      <c r="X127" s="1">
        <f t="shared" si="6"/>
        <v>-2.1674574354631892E-2</v>
      </c>
      <c r="Y127" s="1" t="e">
        <f t="shared" si="6"/>
        <v>#DIV/0!</v>
      </c>
      <c r="Z127" s="1">
        <f t="shared" si="6"/>
        <v>-2.1987312029784527E-2</v>
      </c>
      <c r="AA127" s="1">
        <f t="shared" si="6"/>
        <v>-3.8912364952907154E-2</v>
      </c>
      <c r="AB127" s="1">
        <f t="shared" si="6"/>
        <v>-2.2229124638675494E-2</v>
      </c>
      <c r="AC127" s="1">
        <f t="shared" si="6"/>
        <v>-2.9662224774141193E-2</v>
      </c>
      <c r="AD127" s="1">
        <f t="shared" si="6"/>
        <v>-1.8583619467724671E-2</v>
      </c>
      <c r="AE127" s="1">
        <f t="shared" si="6"/>
        <v>0</v>
      </c>
      <c r="AF127" s="1">
        <f t="shared" si="6"/>
        <v>0</v>
      </c>
      <c r="AG127" s="1">
        <f t="shared" si="6"/>
        <v>0</v>
      </c>
      <c r="AH127" s="1" t="e">
        <f t="shared" si="6"/>
        <v>#DIV/0!</v>
      </c>
      <c r="AI127" s="1">
        <f t="shared" si="6"/>
        <v>0</v>
      </c>
      <c r="AJ127" s="1" t="e">
        <f t="shared" si="6"/>
        <v>#DIV/0!</v>
      </c>
      <c r="AK127" s="1">
        <f t="shared" si="6"/>
        <v>0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9D22F-804E-43B6-98F0-697FC82FB08D}">
  <dimension ref="A1:AL127"/>
  <sheetViews>
    <sheetView topLeftCell="A103" workbookViewId="0">
      <selection activeCell="T125" sqref="T125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13.849</v>
      </c>
      <c r="G5">
        <v>5.0359999999999996</v>
      </c>
      <c r="H5">
        <v>1.073</v>
      </c>
      <c r="I5">
        <v>16.170000000000002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13.849</v>
      </c>
      <c r="T5">
        <v>5.0359999999999996</v>
      </c>
      <c r="U5">
        <v>1.073</v>
      </c>
      <c r="V5">
        <v>17.29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6.9264069264069097E-2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13.849</v>
      </c>
      <c r="G6">
        <v>5.0359999999999996</v>
      </c>
      <c r="H6">
        <v>1.073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13.849</v>
      </c>
      <c r="T6">
        <v>5.0359999999999996</v>
      </c>
      <c r="U6">
        <v>1.073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15.433</v>
      </c>
      <c r="G7">
        <v>5.6120000000000001</v>
      </c>
      <c r="H7">
        <v>1.196</v>
      </c>
      <c r="I7">
        <v>23.78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15.433</v>
      </c>
      <c r="T7">
        <v>5.6120000000000001</v>
      </c>
      <c r="U7">
        <v>1.196</v>
      </c>
      <c r="V7">
        <v>26.11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9.7981497056349801E-2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15.433</v>
      </c>
      <c r="G8">
        <v>5.6120000000000001</v>
      </c>
      <c r="H8">
        <v>1.196</v>
      </c>
      <c r="I8">
        <v>22.72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15.433</v>
      </c>
      <c r="T8">
        <v>5.6120000000000001</v>
      </c>
      <c r="U8">
        <v>1.196</v>
      </c>
      <c r="V8">
        <v>24.55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8.0545774647887411E-2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15.433</v>
      </c>
      <c r="G9">
        <v>5.6120000000000001</v>
      </c>
      <c r="H9">
        <v>1.196</v>
      </c>
      <c r="I9">
        <v>18.34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15.433</v>
      </c>
      <c r="T9">
        <v>5.6120000000000001</v>
      </c>
      <c r="U9">
        <v>1.196</v>
      </c>
      <c r="V9">
        <v>18.11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-1.2540894220283557E-2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15.433</v>
      </c>
      <c r="G10">
        <v>5.6120000000000001</v>
      </c>
      <c r="H10">
        <v>1.196</v>
      </c>
      <c r="I10">
        <v>11.4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15.433</v>
      </c>
      <c r="T10">
        <v>5.6120000000000001</v>
      </c>
      <c r="U10">
        <v>1.196</v>
      </c>
      <c r="V10">
        <v>7.92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-0.30526315789473685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15.347</v>
      </c>
      <c r="G11">
        <v>5.5250000000000004</v>
      </c>
      <c r="H11">
        <v>1.109</v>
      </c>
      <c r="I11">
        <v>0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15.252000000000001</v>
      </c>
      <c r="T11">
        <v>5.43</v>
      </c>
      <c r="U11">
        <v>1.014</v>
      </c>
      <c r="V11">
        <v>0</v>
      </c>
      <c r="W11">
        <v>0</v>
      </c>
      <c r="X11">
        <v>0</v>
      </c>
      <c r="Y11">
        <v>0</v>
      </c>
      <c r="AC11">
        <f t="shared" si="1"/>
        <v>-6.190134879780991E-3</v>
      </c>
      <c r="AD11">
        <f t="shared" si="1"/>
        <v>-1.7194570135746722E-2</v>
      </c>
      <c r="AE11">
        <f t="shared" si="0"/>
        <v>-8.5662759242560838E-2</v>
      </c>
      <c r="AF11" t="e">
        <f t="shared" si="0"/>
        <v>#DIV/0!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15.433</v>
      </c>
      <c r="G12">
        <v>5.6120000000000001</v>
      </c>
      <c r="H12">
        <v>1.196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15.433</v>
      </c>
      <c r="T12">
        <v>5.6120000000000001</v>
      </c>
      <c r="U12">
        <v>1.196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9.0060000000000002</v>
      </c>
      <c r="G13">
        <v>3.1230000000000002</v>
      </c>
      <c r="H13">
        <v>0.749</v>
      </c>
      <c r="I13">
        <v>52.17</v>
      </c>
      <c r="J13">
        <v>16.670000000000002</v>
      </c>
      <c r="K13">
        <v>16.670000000000002</v>
      </c>
      <c r="L13">
        <v>0.49199999999999999</v>
      </c>
      <c r="O13" t="s">
        <v>12</v>
      </c>
      <c r="Q13" t="s">
        <v>4</v>
      </c>
      <c r="S13">
        <v>9.0060000000000002</v>
      </c>
      <c r="T13">
        <v>3.1230000000000002</v>
      </c>
      <c r="U13">
        <v>0.749</v>
      </c>
      <c r="V13">
        <v>52.17</v>
      </c>
      <c r="W13">
        <v>16.670000000000002</v>
      </c>
      <c r="X13">
        <v>16.670000000000002</v>
      </c>
      <c r="Y13">
        <v>0.49199999999999999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8.9710000000000001</v>
      </c>
      <c r="G14">
        <v>3.0880000000000001</v>
      </c>
      <c r="H14">
        <v>0.71399999999999997</v>
      </c>
      <c r="I14">
        <v>0</v>
      </c>
      <c r="J14">
        <v>16.670000000000002</v>
      </c>
      <c r="K14">
        <v>16.670000000000002</v>
      </c>
      <c r="L14">
        <v>0.49199999999999999</v>
      </c>
      <c r="O14" t="s">
        <v>13</v>
      </c>
      <c r="Q14" t="s">
        <v>4</v>
      </c>
      <c r="S14">
        <v>8.8620000000000001</v>
      </c>
      <c r="T14">
        <v>2.9790000000000001</v>
      </c>
      <c r="U14">
        <v>0.60499999999999998</v>
      </c>
      <c r="V14">
        <v>0</v>
      </c>
      <c r="W14">
        <v>16.670000000000002</v>
      </c>
      <c r="X14">
        <v>16.670000000000002</v>
      </c>
      <c r="Y14">
        <v>0.49199999999999999</v>
      </c>
      <c r="AC14">
        <f t="shared" si="1"/>
        <v>-1.2150261955188941E-2</v>
      </c>
      <c r="AD14">
        <f t="shared" si="1"/>
        <v>-3.529792746113989E-2</v>
      </c>
      <c r="AE14">
        <f t="shared" si="0"/>
        <v>-0.15266106442577029</v>
      </c>
      <c r="AF14" t="e">
        <f t="shared" si="0"/>
        <v>#DIV/0!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8.8849999999999998</v>
      </c>
      <c r="G15">
        <v>3.0019999999999998</v>
      </c>
      <c r="H15">
        <v>0.628</v>
      </c>
      <c r="I15">
        <v>0</v>
      </c>
      <c r="J15">
        <v>16.670000000000002</v>
      </c>
      <c r="K15">
        <v>16.670000000000002</v>
      </c>
      <c r="L15">
        <v>0.49199999999999999</v>
      </c>
      <c r="O15" t="s">
        <v>14</v>
      </c>
      <c r="Q15" t="s">
        <v>4</v>
      </c>
      <c r="S15">
        <v>8.7750000000000004</v>
      </c>
      <c r="T15">
        <v>2.8919999999999999</v>
      </c>
      <c r="U15">
        <v>0.51800000000000002</v>
      </c>
      <c r="V15">
        <v>0</v>
      </c>
      <c r="W15">
        <v>16.670000000000002</v>
      </c>
      <c r="X15">
        <v>16.670000000000002</v>
      </c>
      <c r="Y15">
        <v>0.49199999999999999</v>
      </c>
      <c r="AC15">
        <f t="shared" si="1"/>
        <v>-1.2380416432189019E-2</v>
      </c>
      <c r="AD15">
        <f t="shared" si="1"/>
        <v>-3.6642238507661518E-2</v>
      </c>
      <c r="AE15">
        <f t="shared" si="0"/>
        <v>-0.1751592356687898</v>
      </c>
      <c r="AF15" t="e">
        <f t="shared" si="0"/>
        <v>#DIV/0!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8.8420000000000005</v>
      </c>
      <c r="G16">
        <v>2.9590000000000001</v>
      </c>
      <c r="H16">
        <v>0.58499999999999996</v>
      </c>
      <c r="I16">
        <v>0</v>
      </c>
      <c r="J16">
        <v>16.670000000000002</v>
      </c>
      <c r="K16">
        <v>16.670000000000002</v>
      </c>
      <c r="L16">
        <v>0.49199999999999999</v>
      </c>
      <c r="O16" t="s">
        <v>15</v>
      </c>
      <c r="Q16" t="s">
        <v>4</v>
      </c>
      <c r="S16">
        <v>8.7330000000000005</v>
      </c>
      <c r="T16">
        <v>2.85</v>
      </c>
      <c r="U16">
        <v>0.47599999999999998</v>
      </c>
      <c r="V16">
        <v>0</v>
      </c>
      <c r="W16">
        <v>16.670000000000002</v>
      </c>
      <c r="X16">
        <v>16.670000000000002</v>
      </c>
      <c r="Y16">
        <v>0.49199999999999999</v>
      </c>
      <c r="AC16">
        <f t="shared" si="1"/>
        <v>-1.2327527708663195E-2</v>
      </c>
      <c r="AD16">
        <f t="shared" si="1"/>
        <v>-3.683676917877661E-2</v>
      </c>
      <c r="AE16">
        <f t="shared" si="0"/>
        <v>-0.1863247863247863</v>
      </c>
      <c r="AF16" t="e">
        <f t="shared" si="0"/>
        <v>#DIV/0!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8.8010000000000002</v>
      </c>
      <c r="G17">
        <v>2.9180000000000001</v>
      </c>
      <c r="H17">
        <v>0.54400000000000004</v>
      </c>
      <c r="I17">
        <v>0</v>
      </c>
      <c r="J17">
        <v>16.670000000000002</v>
      </c>
      <c r="K17">
        <v>16.670000000000002</v>
      </c>
      <c r="L17">
        <v>0.49199999999999999</v>
      </c>
      <c r="O17" t="s">
        <v>16</v>
      </c>
      <c r="Q17" t="s">
        <v>4</v>
      </c>
      <c r="S17">
        <v>8.6910000000000007</v>
      </c>
      <c r="T17">
        <v>2.8079999999999998</v>
      </c>
      <c r="U17">
        <v>0.434</v>
      </c>
      <c r="V17">
        <v>0</v>
      </c>
      <c r="W17">
        <v>16.670000000000002</v>
      </c>
      <c r="X17">
        <v>16.670000000000002</v>
      </c>
      <c r="Y17">
        <v>0.49199999999999999</v>
      </c>
      <c r="AC17">
        <f t="shared" si="1"/>
        <v>-1.2498579706851429E-2</v>
      </c>
      <c r="AD17">
        <f t="shared" si="1"/>
        <v>-3.7697052775873992E-2</v>
      </c>
      <c r="AE17">
        <f t="shared" si="0"/>
        <v>-0.20220588235294124</v>
      </c>
      <c r="AF17" t="e">
        <f t="shared" si="0"/>
        <v>#DIV/0!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3.8479999999999999</v>
      </c>
      <c r="G18">
        <v>1.0409999999999999</v>
      </c>
      <c r="H18">
        <v>0.41899999999999998</v>
      </c>
      <c r="I18">
        <v>130.03</v>
      </c>
      <c r="J18">
        <v>21.47</v>
      </c>
      <c r="K18">
        <v>21.47</v>
      </c>
      <c r="L18">
        <v>0.189</v>
      </c>
      <c r="O18" t="s">
        <v>17</v>
      </c>
      <c r="Q18" t="s">
        <v>4</v>
      </c>
      <c r="S18">
        <v>3.8479999999999999</v>
      </c>
      <c r="T18">
        <v>1.0409999999999999</v>
      </c>
      <c r="U18">
        <v>0.41899999999999998</v>
      </c>
      <c r="V18">
        <v>130.03</v>
      </c>
      <c r="W18">
        <v>21.47</v>
      </c>
      <c r="X18">
        <v>21.47</v>
      </c>
      <c r="Y18">
        <v>0.189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3.8130000000000002</v>
      </c>
      <c r="G19">
        <v>1.006</v>
      </c>
      <c r="H19">
        <v>0.38400000000000001</v>
      </c>
      <c r="I19">
        <v>77.86</v>
      </c>
      <c r="J19">
        <v>21.47</v>
      </c>
      <c r="K19">
        <v>21.47</v>
      </c>
      <c r="L19">
        <v>0.189</v>
      </c>
      <c r="O19" t="s">
        <v>18</v>
      </c>
      <c r="Q19" t="s">
        <v>4</v>
      </c>
      <c r="S19">
        <v>3.7029999999999998</v>
      </c>
      <c r="T19">
        <v>0.89600000000000002</v>
      </c>
      <c r="U19">
        <v>0.27400000000000002</v>
      </c>
      <c r="V19">
        <v>77.86</v>
      </c>
      <c r="W19">
        <v>21.47</v>
      </c>
      <c r="X19">
        <v>21.47</v>
      </c>
      <c r="Y19">
        <v>0.189</v>
      </c>
      <c r="AC19">
        <f t="shared" si="1"/>
        <v>-2.884867558353011E-2</v>
      </c>
      <c r="AD19">
        <f t="shared" si="1"/>
        <v>-0.10934393638170972</v>
      </c>
      <c r="AE19">
        <f t="shared" si="0"/>
        <v>-0.28645833333333331</v>
      </c>
      <c r="AF19">
        <f t="shared" si="0"/>
        <v>0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3.726</v>
      </c>
      <c r="G20">
        <v>0.91900000000000004</v>
      </c>
      <c r="H20">
        <v>0.29699999999999999</v>
      </c>
      <c r="I20">
        <v>77.86</v>
      </c>
      <c r="J20">
        <v>21.47</v>
      </c>
      <c r="K20">
        <v>21.47</v>
      </c>
      <c r="L20">
        <v>0.189</v>
      </c>
      <c r="O20" t="s">
        <v>19</v>
      </c>
      <c r="Q20" t="s">
        <v>4</v>
      </c>
      <c r="S20">
        <v>3.617</v>
      </c>
      <c r="T20">
        <v>0.81</v>
      </c>
      <c r="U20">
        <v>0.188</v>
      </c>
      <c r="V20">
        <v>77.86</v>
      </c>
      <c r="W20">
        <v>21.47</v>
      </c>
      <c r="X20">
        <v>21.47</v>
      </c>
      <c r="Y20">
        <v>0.189</v>
      </c>
      <c r="AC20">
        <f t="shared" si="1"/>
        <v>-2.9253891572732151E-2</v>
      </c>
      <c r="AD20">
        <f t="shared" si="1"/>
        <v>-0.11860718171926005</v>
      </c>
      <c r="AE20">
        <f t="shared" si="0"/>
        <v>-0.367003367003367</v>
      </c>
      <c r="AF20">
        <f t="shared" si="0"/>
        <v>0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3.6840000000000002</v>
      </c>
      <c r="G21">
        <v>0.877</v>
      </c>
      <c r="H21">
        <v>0.255</v>
      </c>
      <c r="I21">
        <v>77.86</v>
      </c>
      <c r="J21">
        <v>21.47</v>
      </c>
      <c r="K21">
        <v>21.47</v>
      </c>
      <c r="L21">
        <v>0.189</v>
      </c>
      <c r="O21" t="s">
        <v>20</v>
      </c>
      <c r="Q21" t="s">
        <v>4</v>
      </c>
      <c r="S21">
        <v>3.5739999999999998</v>
      </c>
      <c r="T21">
        <v>0.76700000000000002</v>
      </c>
      <c r="U21">
        <v>0.14499999999999999</v>
      </c>
      <c r="V21">
        <v>77.86</v>
      </c>
      <c r="W21">
        <v>21.47</v>
      </c>
      <c r="X21">
        <v>21.47</v>
      </c>
      <c r="Y21">
        <v>0.189</v>
      </c>
      <c r="AC21">
        <f t="shared" si="1"/>
        <v>-2.9858849077090206E-2</v>
      </c>
      <c r="AD21">
        <f t="shared" si="1"/>
        <v>-0.12542759407069554</v>
      </c>
      <c r="AE21">
        <f t="shared" si="1"/>
        <v>-0.43137254901960786</v>
      </c>
      <c r="AF21">
        <f t="shared" si="1"/>
        <v>0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3.6419999999999999</v>
      </c>
      <c r="G22">
        <v>0.83499999999999996</v>
      </c>
      <c r="H22">
        <v>0.214</v>
      </c>
      <c r="I22">
        <v>77.86</v>
      </c>
      <c r="J22">
        <v>21.47</v>
      </c>
      <c r="K22">
        <v>21.47</v>
      </c>
      <c r="L22">
        <v>0.189</v>
      </c>
      <c r="O22" t="s">
        <v>21</v>
      </c>
      <c r="Q22" t="s">
        <v>4</v>
      </c>
      <c r="S22">
        <v>3.5329999999999999</v>
      </c>
      <c r="T22">
        <v>0.72599999999999998</v>
      </c>
      <c r="U22">
        <v>0.104</v>
      </c>
      <c r="V22">
        <v>77.86</v>
      </c>
      <c r="W22">
        <v>21.47</v>
      </c>
      <c r="X22">
        <v>21.47</v>
      </c>
      <c r="Y22">
        <v>0.189</v>
      </c>
      <c r="AC22">
        <f t="shared" si="1"/>
        <v>-2.9928610653487092E-2</v>
      </c>
      <c r="AD22">
        <f t="shared" si="1"/>
        <v>-0.1305389221556886</v>
      </c>
      <c r="AE22">
        <f t="shared" si="1"/>
        <v>-0.5140186915887851</v>
      </c>
      <c r="AF22">
        <f t="shared" si="1"/>
        <v>0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1.905</v>
      </c>
      <c r="G23">
        <v>0.54100000000000004</v>
      </c>
      <c r="H23">
        <v>0.34699999999999998</v>
      </c>
      <c r="I23">
        <v>576.53</v>
      </c>
      <c r="J23">
        <v>23.03</v>
      </c>
      <c r="K23">
        <v>23.03</v>
      </c>
      <c r="L23">
        <v>0.11</v>
      </c>
      <c r="O23" t="s">
        <v>22</v>
      </c>
      <c r="Q23" t="s">
        <v>4</v>
      </c>
      <c r="S23">
        <v>1.905</v>
      </c>
      <c r="T23">
        <v>0.54100000000000004</v>
      </c>
      <c r="U23">
        <v>0.34699999999999998</v>
      </c>
      <c r="V23">
        <v>576.53</v>
      </c>
      <c r="W23">
        <v>23.03</v>
      </c>
      <c r="X23">
        <v>23.03</v>
      </c>
      <c r="Y23">
        <v>0.11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1.905</v>
      </c>
      <c r="G24">
        <v>0.54100000000000004</v>
      </c>
      <c r="H24">
        <v>0.34699999999999998</v>
      </c>
      <c r="I24">
        <v>313.45999999999998</v>
      </c>
      <c r="J24">
        <v>23.03</v>
      </c>
      <c r="K24">
        <v>23.03</v>
      </c>
      <c r="L24">
        <v>0.11</v>
      </c>
      <c r="O24" t="s">
        <v>23</v>
      </c>
      <c r="Q24" t="s">
        <v>4</v>
      </c>
      <c r="S24">
        <v>1.905</v>
      </c>
      <c r="T24">
        <v>0.54100000000000004</v>
      </c>
      <c r="U24">
        <v>0.34699999999999998</v>
      </c>
      <c r="V24">
        <v>190.23</v>
      </c>
      <c r="W24">
        <v>23.03</v>
      </c>
      <c r="X24">
        <v>23.03</v>
      </c>
      <c r="Y24">
        <v>0.11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-0.39312830983219549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1.7989999999999999</v>
      </c>
      <c r="G25">
        <v>0.435</v>
      </c>
      <c r="H25">
        <v>0.24099999999999999</v>
      </c>
      <c r="I25">
        <v>0</v>
      </c>
      <c r="J25">
        <v>23.03</v>
      </c>
      <c r="K25">
        <v>23.03</v>
      </c>
      <c r="L25">
        <v>0.11</v>
      </c>
      <c r="O25" t="s">
        <v>24</v>
      </c>
      <c r="Q25" t="s">
        <v>4</v>
      </c>
      <c r="S25">
        <v>1.69</v>
      </c>
      <c r="T25">
        <v>0.32600000000000001</v>
      </c>
      <c r="U25">
        <v>0.13100000000000001</v>
      </c>
      <c r="V25">
        <v>0</v>
      </c>
      <c r="W25">
        <v>23.03</v>
      </c>
      <c r="X25">
        <v>23.03</v>
      </c>
      <c r="Y25">
        <v>0.11</v>
      </c>
      <c r="AC25">
        <f t="shared" si="1"/>
        <v>-6.058921623123957E-2</v>
      </c>
      <c r="AD25">
        <f t="shared" si="1"/>
        <v>-0.25057471264367814</v>
      </c>
      <c r="AE25">
        <f t="shared" si="1"/>
        <v>-0.45643153526970948</v>
      </c>
      <c r="AF25" t="e">
        <f t="shared" si="1"/>
        <v>#DIV/0!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1.7370000000000001</v>
      </c>
      <c r="G26">
        <v>0.373</v>
      </c>
      <c r="H26">
        <v>0.17899999999999999</v>
      </c>
      <c r="I26">
        <v>0</v>
      </c>
      <c r="J26">
        <v>23.03</v>
      </c>
      <c r="K26">
        <v>23.03</v>
      </c>
      <c r="L26">
        <v>0.11</v>
      </c>
      <c r="O26" t="s">
        <v>25</v>
      </c>
      <c r="Q26" t="s">
        <v>4</v>
      </c>
      <c r="S26">
        <v>1.6279999999999999</v>
      </c>
      <c r="T26">
        <v>0.26400000000000001</v>
      </c>
      <c r="U26">
        <v>6.9000000000000006E-2</v>
      </c>
      <c r="V26">
        <v>0</v>
      </c>
      <c r="W26">
        <v>23.03</v>
      </c>
      <c r="X26">
        <v>23.03</v>
      </c>
      <c r="Y26">
        <v>0.11</v>
      </c>
      <c r="AC26">
        <f t="shared" si="1"/>
        <v>-6.2751871042026605E-2</v>
      </c>
      <c r="AD26">
        <f t="shared" si="1"/>
        <v>-0.29222520107238603</v>
      </c>
      <c r="AE26">
        <f t="shared" si="1"/>
        <v>-0.61452513966480438</v>
      </c>
      <c r="AF26" t="e">
        <f t="shared" si="1"/>
        <v>#DIV/0!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1.7070000000000001</v>
      </c>
      <c r="G27">
        <v>0.34300000000000003</v>
      </c>
      <c r="H27">
        <v>0.14799999999999999</v>
      </c>
      <c r="I27">
        <v>0</v>
      </c>
      <c r="J27">
        <v>23.03</v>
      </c>
      <c r="K27">
        <v>23.03</v>
      </c>
      <c r="L27">
        <v>0.11</v>
      </c>
      <c r="O27" t="s">
        <v>26</v>
      </c>
      <c r="Q27" t="s">
        <v>4</v>
      </c>
      <c r="S27">
        <v>1.597</v>
      </c>
      <c r="T27">
        <v>0.23400000000000001</v>
      </c>
      <c r="U27">
        <v>3.9E-2</v>
      </c>
      <c r="V27">
        <v>0</v>
      </c>
      <c r="W27">
        <v>23.03</v>
      </c>
      <c r="X27">
        <v>23.03</v>
      </c>
      <c r="Y27">
        <v>0.11</v>
      </c>
      <c r="AC27">
        <f t="shared" si="1"/>
        <v>-6.4440538957234964E-2</v>
      </c>
      <c r="AD27">
        <f t="shared" si="1"/>
        <v>-0.31778425655976678</v>
      </c>
      <c r="AE27">
        <f t="shared" si="1"/>
        <v>-0.7364864864864864</v>
      </c>
      <c r="AF27" t="e">
        <f t="shared" si="1"/>
        <v>#DIV/0!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32.262</v>
      </c>
      <c r="G28">
        <v>8.5749999999999993</v>
      </c>
      <c r="H28">
        <v>5.0819999999999999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32.152000000000001</v>
      </c>
      <c r="T28">
        <v>8.4659999999999993</v>
      </c>
      <c r="U28">
        <v>4.9720000000000004</v>
      </c>
      <c r="V28">
        <v>0</v>
      </c>
      <c r="W28">
        <v>0</v>
      </c>
      <c r="X28">
        <v>0</v>
      </c>
      <c r="Y28">
        <v>0</v>
      </c>
      <c r="AC28">
        <f t="shared" si="1"/>
        <v>-3.409584030748231E-3</v>
      </c>
      <c r="AD28">
        <f t="shared" si="1"/>
        <v>-1.271137026239067E-2</v>
      </c>
      <c r="AE28">
        <f t="shared" si="1"/>
        <v>-2.1645021645021533E-2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-8.7249999999999996</v>
      </c>
      <c r="G29">
        <v>-3.1720000000000002</v>
      </c>
      <c r="H29">
        <v>-0.67600000000000005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-8.7249999999999996</v>
      </c>
      <c r="T29">
        <v>-3.1720000000000002</v>
      </c>
      <c r="U29">
        <v>-0.67600000000000005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-7.3609999999999998</v>
      </c>
      <c r="G30">
        <v>-2.6160000000000001</v>
      </c>
      <c r="H30">
        <v>-0.59099999999999997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-7.3609999999999998</v>
      </c>
      <c r="T30">
        <v>-2.6160000000000001</v>
      </c>
      <c r="U30">
        <v>-0.59099999999999997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-8.7249999999999996</v>
      </c>
      <c r="G31">
        <v>-3.1720000000000002</v>
      </c>
      <c r="H31">
        <v>-0.67600000000000005</v>
      </c>
      <c r="I31">
        <v>0</v>
      </c>
      <c r="J31">
        <v>0</v>
      </c>
      <c r="K31">
        <v>0</v>
      </c>
      <c r="L31">
        <v>0.55900000000000005</v>
      </c>
      <c r="O31" t="s">
        <v>30</v>
      </c>
      <c r="Q31" t="s">
        <v>4</v>
      </c>
      <c r="S31">
        <v>-8.7249999999999996</v>
      </c>
      <c r="T31">
        <v>-3.1720000000000002</v>
      </c>
      <c r="U31">
        <v>-0.67600000000000005</v>
      </c>
      <c r="V31">
        <v>0</v>
      </c>
      <c r="W31">
        <v>0</v>
      </c>
      <c r="X31">
        <v>0</v>
      </c>
      <c r="Y31">
        <v>0.55900000000000005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-8.7249999999999996</v>
      </c>
      <c r="G32">
        <v>-3.1720000000000002</v>
      </c>
      <c r="H32">
        <v>-0.67600000000000005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-8.7249999999999996</v>
      </c>
      <c r="T32">
        <v>-3.1720000000000002</v>
      </c>
      <c r="U32">
        <v>-0.67600000000000005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-7.3609999999999998</v>
      </c>
      <c r="G33">
        <v>-2.6160000000000001</v>
      </c>
      <c r="H33">
        <v>-0.59099999999999997</v>
      </c>
      <c r="I33">
        <v>0</v>
      </c>
      <c r="J33">
        <v>0</v>
      </c>
      <c r="K33">
        <v>0</v>
      </c>
      <c r="L33">
        <v>0.41599999999999998</v>
      </c>
      <c r="O33" t="s">
        <v>32</v>
      </c>
      <c r="Q33" t="s">
        <v>4</v>
      </c>
      <c r="S33">
        <v>-7.3609999999999998</v>
      </c>
      <c r="T33">
        <v>-2.6160000000000001</v>
      </c>
      <c r="U33">
        <v>-0.59099999999999997</v>
      </c>
      <c r="V33">
        <v>0</v>
      </c>
      <c r="W33">
        <v>0</v>
      </c>
      <c r="X33">
        <v>0</v>
      </c>
      <c r="Y33">
        <v>0.41599999999999998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-7.3609999999999998</v>
      </c>
      <c r="G34">
        <v>-2.6160000000000001</v>
      </c>
      <c r="H34">
        <v>-0.59099999999999997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-7.3609999999999998</v>
      </c>
      <c r="T34">
        <v>-2.6160000000000001</v>
      </c>
      <c r="U34">
        <v>-0.59099999999999997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-3.2589999999999999</v>
      </c>
      <c r="G35">
        <v>-0.88200000000000001</v>
      </c>
      <c r="H35">
        <v>-0.35499999999999998</v>
      </c>
      <c r="I35">
        <v>820.69</v>
      </c>
      <c r="J35">
        <v>0</v>
      </c>
      <c r="K35">
        <v>0</v>
      </c>
      <c r="L35">
        <v>0.35699999999999998</v>
      </c>
      <c r="O35" t="s">
        <v>34</v>
      </c>
      <c r="Q35" t="s">
        <v>4</v>
      </c>
      <c r="S35">
        <v>-3.2589999999999999</v>
      </c>
      <c r="T35">
        <v>-0.88200000000000001</v>
      </c>
      <c r="U35">
        <v>-0.35499999999999998</v>
      </c>
      <c r="V35">
        <v>820.69</v>
      </c>
      <c r="W35">
        <v>0</v>
      </c>
      <c r="X35">
        <v>0</v>
      </c>
      <c r="Y35">
        <v>0.35699999999999998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-3.2589999999999999</v>
      </c>
      <c r="G36">
        <v>-0.88200000000000001</v>
      </c>
      <c r="H36">
        <v>-0.35499999999999998</v>
      </c>
      <c r="I36">
        <v>820.69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-3.2589999999999999</v>
      </c>
      <c r="T36">
        <v>-0.88200000000000001</v>
      </c>
      <c r="U36">
        <v>-0.35499999999999998</v>
      </c>
      <c r="V36">
        <v>820.69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9.407</v>
      </c>
      <c r="G39">
        <v>3.4209999999999998</v>
      </c>
      <c r="H39">
        <v>0.72899999999999998</v>
      </c>
      <c r="I39">
        <v>10.99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9.407</v>
      </c>
      <c r="T39">
        <v>3.4209999999999998</v>
      </c>
      <c r="U39">
        <v>0.72899999999999998</v>
      </c>
      <c r="V39">
        <v>11.74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6.8243858052775247E-2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9.407</v>
      </c>
      <c r="G40">
        <v>3.4209999999999998</v>
      </c>
      <c r="H40">
        <v>0.72899999999999998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9.407</v>
      </c>
      <c r="T40">
        <v>3.4209999999999998</v>
      </c>
      <c r="U40">
        <v>0.72899999999999998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10.483000000000001</v>
      </c>
      <c r="G41">
        <v>3.8119999999999998</v>
      </c>
      <c r="H41">
        <v>0.81200000000000006</v>
      </c>
      <c r="I41">
        <v>16.149999999999999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10.483000000000001</v>
      </c>
      <c r="T41">
        <v>3.8119999999999998</v>
      </c>
      <c r="U41">
        <v>0.81200000000000006</v>
      </c>
      <c r="V41">
        <v>17.73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9.7832817337461422E-2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10.483000000000001</v>
      </c>
      <c r="G42">
        <v>3.8119999999999998</v>
      </c>
      <c r="H42">
        <v>0.81200000000000006</v>
      </c>
      <c r="I42">
        <v>15.44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10.483000000000001</v>
      </c>
      <c r="T42">
        <v>3.8119999999999998</v>
      </c>
      <c r="U42">
        <v>0.81200000000000006</v>
      </c>
      <c r="V42">
        <v>16.68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8.0310880829015566E-2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10.483000000000001</v>
      </c>
      <c r="G43">
        <v>3.8119999999999998</v>
      </c>
      <c r="H43">
        <v>0.81200000000000006</v>
      </c>
      <c r="I43">
        <v>12.46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10.483000000000001</v>
      </c>
      <c r="T43">
        <v>3.8119999999999998</v>
      </c>
      <c r="U43">
        <v>0.81200000000000006</v>
      </c>
      <c r="V43">
        <v>12.3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-1.2841091492776896E-2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10.483000000000001</v>
      </c>
      <c r="G44">
        <v>3.8119999999999998</v>
      </c>
      <c r="H44">
        <v>0.81200000000000006</v>
      </c>
      <c r="I44">
        <v>7.74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10.483000000000001</v>
      </c>
      <c r="T44">
        <v>3.8119999999999998</v>
      </c>
      <c r="U44">
        <v>0.81200000000000006</v>
      </c>
      <c r="V44">
        <v>5.38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-0.30490956072351427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10.425000000000001</v>
      </c>
      <c r="G45">
        <v>3.7530000000000001</v>
      </c>
      <c r="H45">
        <v>0.754</v>
      </c>
      <c r="I45">
        <v>0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10.36</v>
      </c>
      <c r="T45">
        <v>3.6890000000000001</v>
      </c>
      <c r="U45">
        <v>0.68899999999999995</v>
      </c>
      <c r="V45">
        <v>0</v>
      </c>
      <c r="W45">
        <v>0</v>
      </c>
      <c r="X45">
        <v>0</v>
      </c>
      <c r="Y45">
        <v>0</v>
      </c>
      <c r="AC45">
        <f t="shared" si="1"/>
        <v>-6.2350119904077961E-3</v>
      </c>
      <c r="AD45">
        <f t="shared" si="1"/>
        <v>-1.7053024247268865E-2</v>
      </c>
      <c r="AE45">
        <f t="shared" si="1"/>
        <v>-8.6206896551724213E-2</v>
      </c>
      <c r="AF45" t="e">
        <f t="shared" si="1"/>
        <v>#DIV/0!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10.483000000000001</v>
      </c>
      <c r="G46">
        <v>3.8119999999999998</v>
      </c>
      <c r="H46">
        <v>0.81200000000000006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10.483000000000001</v>
      </c>
      <c r="T46">
        <v>3.8119999999999998</v>
      </c>
      <c r="U46">
        <v>0.81200000000000006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6.1180000000000003</v>
      </c>
      <c r="G47">
        <v>2.121</v>
      </c>
      <c r="H47">
        <v>0.50900000000000001</v>
      </c>
      <c r="I47">
        <v>35.44</v>
      </c>
      <c r="J47">
        <v>11.32</v>
      </c>
      <c r="K47">
        <v>11.32</v>
      </c>
      <c r="L47">
        <v>0.33400000000000002</v>
      </c>
      <c r="O47" t="s">
        <v>12</v>
      </c>
      <c r="Q47" t="s">
        <v>37</v>
      </c>
      <c r="S47">
        <v>6.1180000000000003</v>
      </c>
      <c r="T47">
        <v>2.121</v>
      </c>
      <c r="U47">
        <v>0.50900000000000001</v>
      </c>
      <c r="V47">
        <v>35.44</v>
      </c>
      <c r="W47">
        <v>11.32</v>
      </c>
      <c r="X47">
        <v>11.32</v>
      </c>
      <c r="Y47">
        <v>0.33400000000000002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6.0940000000000003</v>
      </c>
      <c r="G48">
        <v>2.0979999999999999</v>
      </c>
      <c r="H48">
        <v>0.48499999999999999</v>
      </c>
      <c r="I48">
        <v>0</v>
      </c>
      <c r="J48">
        <v>11.32</v>
      </c>
      <c r="K48">
        <v>11.32</v>
      </c>
      <c r="L48">
        <v>0.33400000000000002</v>
      </c>
      <c r="O48" t="s">
        <v>13</v>
      </c>
      <c r="Q48" t="s">
        <v>37</v>
      </c>
      <c r="S48">
        <v>6.02</v>
      </c>
      <c r="T48">
        <v>2.0230000000000001</v>
      </c>
      <c r="U48">
        <v>0.41099999999999998</v>
      </c>
      <c r="V48">
        <v>0</v>
      </c>
      <c r="W48">
        <v>11.32</v>
      </c>
      <c r="X48">
        <v>11.32</v>
      </c>
      <c r="Y48">
        <v>0.33400000000000002</v>
      </c>
      <c r="AC48">
        <f t="shared" si="1"/>
        <v>-1.2143091565474357E-2</v>
      </c>
      <c r="AD48">
        <f t="shared" si="1"/>
        <v>-3.5748331744518462E-2</v>
      </c>
      <c r="AE48">
        <f t="shared" si="1"/>
        <v>-0.15257731958762888</v>
      </c>
      <c r="AF48" t="e">
        <f t="shared" si="1"/>
        <v>#DIV/0!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6.0350000000000001</v>
      </c>
      <c r="G49">
        <v>2.0390000000000001</v>
      </c>
      <c r="H49">
        <v>0.42599999999999999</v>
      </c>
      <c r="I49">
        <v>0</v>
      </c>
      <c r="J49">
        <v>11.32</v>
      </c>
      <c r="K49">
        <v>11.32</v>
      </c>
      <c r="L49">
        <v>0.33400000000000002</v>
      </c>
      <c r="O49" t="s">
        <v>14</v>
      </c>
      <c r="Q49" t="s">
        <v>37</v>
      </c>
      <c r="S49">
        <v>5.9610000000000003</v>
      </c>
      <c r="T49">
        <v>1.9650000000000001</v>
      </c>
      <c r="U49">
        <v>0.35199999999999998</v>
      </c>
      <c r="V49">
        <v>0</v>
      </c>
      <c r="W49">
        <v>11.32</v>
      </c>
      <c r="X49">
        <v>11.32</v>
      </c>
      <c r="Y49">
        <v>0.33400000000000002</v>
      </c>
      <c r="AC49">
        <f t="shared" si="1"/>
        <v>-1.2261806130903039E-2</v>
      </c>
      <c r="AD49">
        <f t="shared" si="1"/>
        <v>-3.6292300147130974E-2</v>
      </c>
      <c r="AE49">
        <f t="shared" si="1"/>
        <v>-0.17370892018779346</v>
      </c>
      <c r="AF49" t="e">
        <f t="shared" si="1"/>
        <v>#DIV/0!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6.0060000000000002</v>
      </c>
      <c r="G50">
        <v>2.0099999999999998</v>
      </c>
      <c r="H50">
        <v>0.39700000000000002</v>
      </c>
      <c r="I50">
        <v>0</v>
      </c>
      <c r="J50">
        <v>11.32</v>
      </c>
      <c r="K50">
        <v>11.32</v>
      </c>
      <c r="L50">
        <v>0.33400000000000002</v>
      </c>
      <c r="O50" t="s">
        <v>15</v>
      </c>
      <c r="Q50" t="s">
        <v>37</v>
      </c>
      <c r="S50">
        <v>5.9320000000000004</v>
      </c>
      <c r="T50">
        <v>1.9359999999999999</v>
      </c>
      <c r="U50">
        <v>0.32300000000000001</v>
      </c>
      <c r="V50">
        <v>0</v>
      </c>
      <c r="W50">
        <v>11.32</v>
      </c>
      <c r="X50">
        <v>11.32</v>
      </c>
      <c r="Y50">
        <v>0.33400000000000002</v>
      </c>
      <c r="AC50">
        <f t="shared" si="1"/>
        <v>-1.2321012321012294E-2</v>
      </c>
      <c r="AD50">
        <f t="shared" si="1"/>
        <v>-3.6815920398009877E-2</v>
      </c>
      <c r="AE50">
        <f t="shared" si="1"/>
        <v>-0.18639798488664988</v>
      </c>
      <c r="AF50" t="e">
        <f t="shared" si="1"/>
        <v>#DIV/0!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5.9779999999999998</v>
      </c>
      <c r="G51">
        <v>1.982</v>
      </c>
      <c r="H51">
        <v>0.36899999999999999</v>
      </c>
      <c r="I51">
        <v>0</v>
      </c>
      <c r="J51">
        <v>11.32</v>
      </c>
      <c r="K51">
        <v>11.32</v>
      </c>
      <c r="L51">
        <v>0.33400000000000002</v>
      </c>
      <c r="O51" t="s">
        <v>16</v>
      </c>
      <c r="Q51" t="s">
        <v>37</v>
      </c>
      <c r="S51">
        <v>5.9039999999999999</v>
      </c>
      <c r="T51">
        <v>1.9079999999999999</v>
      </c>
      <c r="U51">
        <v>0.29499999999999998</v>
      </c>
      <c r="V51">
        <v>0</v>
      </c>
      <c r="W51">
        <v>11.32</v>
      </c>
      <c r="X51">
        <v>11.32</v>
      </c>
      <c r="Y51">
        <v>0.33400000000000002</v>
      </c>
      <c r="AC51">
        <f t="shared" si="1"/>
        <v>-1.2378721980595491E-2</v>
      </c>
      <c r="AD51">
        <f t="shared" si="1"/>
        <v>-3.7336024217961686E-2</v>
      </c>
      <c r="AE51">
        <f t="shared" si="1"/>
        <v>-0.20054200542005424</v>
      </c>
      <c r="AF51" t="e">
        <f t="shared" si="1"/>
        <v>#DIV/0!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5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21.914999999999999</v>
      </c>
      <c r="G62">
        <v>5.8250000000000002</v>
      </c>
      <c r="H62">
        <v>3.452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21.84</v>
      </c>
      <c r="T62">
        <v>5.75</v>
      </c>
      <c r="U62">
        <v>3.3780000000000001</v>
      </c>
      <c r="V62">
        <v>0</v>
      </c>
      <c r="W62">
        <v>0</v>
      </c>
      <c r="X62">
        <v>0</v>
      </c>
      <c r="Y62">
        <v>0</v>
      </c>
      <c r="AC62">
        <f t="shared" si="3"/>
        <v>-3.4223134839150944E-3</v>
      </c>
      <c r="AD62">
        <f t="shared" si="2"/>
        <v>-1.2875536480686725E-2</v>
      </c>
      <c r="AE62">
        <f t="shared" si="2"/>
        <v>-2.14368482039397E-2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-8.7249999999999996</v>
      </c>
      <c r="G63">
        <v>-3.1720000000000002</v>
      </c>
      <c r="H63">
        <v>-0.67600000000000005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-8.7249999999999996</v>
      </c>
      <c r="T63">
        <v>-3.1720000000000002</v>
      </c>
      <c r="U63">
        <v>-0.67600000000000005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-8.7249999999999996</v>
      </c>
      <c r="G65">
        <v>-3.1720000000000002</v>
      </c>
      <c r="H65">
        <v>-0.67600000000000005</v>
      </c>
      <c r="I65">
        <v>0</v>
      </c>
      <c r="J65">
        <v>0</v>
      </c>
      <c r="K65">
        <v>0</v>
      </c>
      <c r="L65">
        <v>0.55900000000000005</v>
      </c>
      <c r="O65" t="s">
        <v>30</v>
      </c>
      <c r="Q65" t="s">
        <v>37</v>
      </c>
      <c r="S65">
        <v>-8.7249999999999996</v>
      </c>
      <c r="T65">
        <v>-3.1720000000000002</v>
      </c>
      <c r="U65">
        <v>-0.67600000000000005</v>
      </c>
      <c r="V65">
        <v>0</v>
      </c>
      <c r="W65">
        <v>0</v>
      </c>
      <c r="X65">
        <v>0</v>
      </c>
      <c r="Y65">
        <v>0.55900000000000005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6.2039999999999997</v>
      </c>
      <c r="G73">
        <v>2.2559999999999998</v>
      </c>
      <c r="H73">
        <v>0.48099999999999998</v>
      </c>
      <c r="I73">
        <v>7.25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6.2039999999999997</v>
      </c>
      <c r="T73">
        <v>2.2559999999999998</v>
      </c>
      <c r="U73">
        <v>0.48099999999999998</v>
      </c>
      <c r="V73">
        <v>7.74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6.7586206896551759E-2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6.2039999999999997</v>
      </c>
      <c r="G74">
        <v>2.2559999999999998</v>
      </c>
      <c r="H74">
        <v>0.48099999999999998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6.2039999999999997</v>
      </c>
      <c r="T74">
        <v>2.2559999999999998</v>
      </c>
      <c r="U74">
        <v>0.48099999999999998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6.9139999999999997</v>
      </c>
      <c r="G75">
        <v>2.5139999999999998</v>
      </c>
      <c r="H75">
        <v>0.53600000000000003</v>
      </c>
      <c r="I75">
        <v>10.65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6.9139999999999997</v>
      </c>
      <c r="T75">
        <v>2.5139999999999998</v>
      </c>
      <c r="U75">
        <v>0.53600000000000003</v>
      </c>
      <c r="V75">
        <v>11.69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9.7652582159624329E-2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6.9139999999999997</v>
      </c>
      <c r="G76">
        <v>2.5139999999999998</v>
      </c>
      <c r="H76">
        <v>0.53600000000000003</v>
      </c>
      <c r="I76">
        <v>10.18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6.9139999999999997</v>
      </c>
      <c r="T76">
        <v>2.5139999999999998</v>
      </c>
      <c r="U76">
        <v>0.53600000000000003</v>
      </c>
      <c r="V76">
        <v>11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8.0550098231827141E-2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6.9139999999999997</v>
      </c>
      <c r="G77">
        <v>2.5139999999999998</v>
      </c>
      <c r="H77">
        <v>0.53600000000000003</v>
      </c>
      <c r="I77">
        <v>8.2200000000000006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6.9139999999999997</v>
      </c>
      <c r="T77">
        <v>2.5139999999999998</v>
      </c>
      <c r="U77">
        <v>0.53600000000000003</v>
      </c>
      <c r="V77">
        <v>8.11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-1.3381995133820098E-2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6.9139999999999997</v>
      </c>
      <c r="G78">
        <v>2.5139999999999998</v>
      </c>
      <c r="H78">
        <v>0.53600000000000003</v>
      </c>
      <c r="I78">
        <v>5.1100000000000003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6.9139999999999997</v>
      </c>
      <c r="T78">
        <v>2.5139999999999998</v>
      </c>
      <c r="U78">
        <v>0.53600000000000003</v>
      </c>
      <c r="V78">
        <v>3.55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-0.30528375733855195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6.875</v>
      </c>
      <c r="G79">
        <v>2.4750000000000001</v>
      </c>
      <c r="H79">
        <v>0.497</v>
      </c>
      <c r="I79">
        <v>0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6.8319999999999999</v>
      </c>
      <c r="T79">
        <v>2.4329999999999998</v>
      </c>
      <c r="U79">
        <v>0.45400000000000001</v>
      </c>
      <c r="V79">
        <v>0</v>
      </c>
      <c r="W79">
        <v>0</v>
      </c>
      <c r="X79">
        <v>0</v>
      </c>
      <c r="Y79">
        <v>0</v>
      </c>
      <c r="AC79">
        <f t="shared" si="3"/>
        <v>-6.2545454545454762E-3</v>
      </c>
      <c r="AD79">
        <f t="shared" si="3"/>
        <v>-1.6969696969697076E-2</v>
      </c>
      <c r="AE79">
        <f t="shared" si="3"/>
        <v>-8.6519114688128743E-2</v>
      </c>
      <c r="AF79" t="e">
        <f t="shared" si="3"/>
        <v>#DIV/0!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6.9139999999999997</v>
      </c>
      <c r="G80">
        <v>2.5139999999999998</v>
      </c>
      <c r="H80">
        <v>0.53600000000000003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6.9139999999999997</v>
      </c>
      <c r="T80">
        <v>2.5139999999999998</v>
      </c>
      <c r="U80">
        <v>0.53600000000000003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4.0350000000000001</v>
      </c>
      <c r="G81">
        <v>1.399</v>
      </c>
      <c r="H81">
        <v>0.33600000000000002</v>
      </c>
      <c r="I81">
        <v>23.37</v>
      </c>
      <c r="J81">
        <v>7.47</v>
      </c>
      <c r="K81">
        <v>7.47</v>
      </c>
      <c r="L81">
        <v>0.22</v>
      </c>
      <c r="O81" t="s">
        <v>12</v>
      </c>
      <c r="Q81" t="s">
        <v>39</v>
      </c>
      <c r="S81">
        <v>4.0350000000000001</v>
      </c>
      <c r="T81">
        <v>1.399</v>
      </c>
      <c r="U81">
        <v>0.33600000000000002</v>
      </c>
      <c r="V81">
        <v>23.37</v>
      </c>
      <c r="W81">
        <v>7.47</v>
      </c>
      <c r="X81">
        <v>7.47</v>
      </c>
      <c r="Y81">
        <v>0.22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4.0190000000000001</v>
      </c>
      <c r="G82">
        <v>1.383</v>
      </c>
      <c r="H82">
        <v>0.32</v>
      </c>
      <c r="I82">
        <v>0</v>
      </c>
      <c r="J82">
        <v>7.47</v>
      </c>
      <c r="K82">
        <v>7.47</v>
      </c>
      <c r="L82">
        <v>0.22</v>
      </c>
      <c r="O82" t="s">
        <v>13</v>
      </c>
      <c r="Q82" t="s">
        <v>39</v>
      </c>
      <c r="S82">
        <v>3.97</v>
      </c>
      <c r="T82">
        <v>1.3340000000000001</v>
      </c>
      <c r="U82">
        <v>0.27100000000000002</v>
      </c>
      <c r="V82">
        <v>0</v>
      </c>
      <c r="W82">
        <v>7.47</v>
      </c>
      <c r="X82">
        <v>7.47</v>
      </c>
      <c r="Y82">
        <v>0.22</v>
      </c>
      <c r="AC82">
        <f t="shared" si="3"/>
        <v>-1.2192087583976096E-2</v>
      </c>
      <c r="AD82">
        <f t="shared" si="3"/>
        <v>-3.5430224150397635E-2</v>
      </c>
      <c r="AE82">
        <f t="shared" si="3"/>
        <v>-0.15312499999999996</v>
      </c>
      <c r="AF82" t="e">
        <f t="shared" si="3"/>
        <v>#DIV/0!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3.98</v>
      </c>
      <c r="G83">
        <v>1.345</v>
      </c>
      <c r="H83">
        <v>0.28100000000000003</v>
      </c>
      <c r="I83">
        <v>0</v>
      </c>
      <c r="J83">
        <v>7.47</v>
      </c>
      <c r="K83">
        <v>7.47</v>
      </c>
      <c r="L83">
        <v>0.22</v>
      </c>
      <c r="O83" t="s">
        <v>14</v>
      </c>
      <c r="Q83" t="s">
        <v>39</v>
      </c>
      <c r="S83">
        <v>3.931</v>
      </c>
      <c r="T83">
        <v>1.296</v>
      </c>
      <c r="U83">
        <v>0.23200000000000001</v>
      </c>
      <c r="V83">
        <v>0</v>
      </c>
      <c r="W83">
        <v>7.47</v>
      </c>
      <c r="X83">
        <v>7.47</v>
      </c>
      <c r="Y83">
        <v>0.22</v>
      </c>
      <c r="AC83">
        <f t="shared" si="3"/>
        <v>-1.2311557788944707E-2</v>
      </c>
      <c r="AD83">
        <f t="shared" si="3"/>
        <v>-3.6431226765799206E-2</v>
      </c>
      <c r="AE83">
        <f t="shared" si="3"/>
        <v>-0.17437722419928831</v>
      </c>
      <c r="AF83" t="e">
        <f t="shared" si="3"/>
        <v>#DIV/0!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3.9609999999999999</v>
      </c>
      <c r="G84">
        <v>1.3260000000000001</v>
      </c>
      <c r="H84">
        <v>0.26200000000000001</v>
      </c>
      <c r="I84">
        <v>0</v>
      </c>
      <c r="J84">
        <v>7.47</v>
      </c>
      <c r="K84">
        <v>7.47</v>
      </c>
      <c r="L84">
        <v>0.22</v>
      </c>
      <c r="O84" t="s">
        <v>15</v>
      </c>
      <c r="Q84" t="s">
        <v>39</v>
      </c>
      <c r="S84">
        <v>3.9119999999999999</v>
      </c>
      <c r="T84">
        <v>1.2769999999999999</v>
      </c>
      <c r="U84">
        <v>0.21299999999999999</v>
      </c>
      <c r="V84">
        <v>0</v>
      </c>
      <c r="W84">
        <v>7.47</v>
      </c>
      <c r="X84">
        <v>7.47</v>
      </c>
      <c r="Y84">
        <v>0.22</v>
      </c>
      <c r="AC84">
        <f t="shared" si="3"/>
        <v>-1.2370613481444062E-2</v>
      </c>
      <c r="AD84">
        <f t="shared" si="3"/>
        <v>-3.6953242835595888E-2</v>
      </c>
      <c r="AE84">
        <f t="shared" si="3"/>
        <v>-0.18702290076335884</v>
      </c>
      <c r="AF84" t="e">
        <f t="shared" si="3"/>
        <v>#DIV/0!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3.9430000000000001</v>
      </c>
      <c r="G85">
        <v>1.3069999999999999</v>
      </c>
      <c r="H85">
        <v>0.24399999999999999</v>
      </c>
      <c r="I85">
        <v>0</v>
      </c>
      <c r="J85">
        <v>7.47</v>
      </c>
      <c r="K85">
        <v>7.47</v>
      </c>
      <c r="L85">
        <v>0.22</v>
      </c>
      <c r="O85" t="s">
        <v>16</v>
      </c>
      <c r="Q85" t="s">
        <v>39</v>
      </c>
      <c r="S85">
        <v>3.8940000000000001</v>
      </c>
      <c r="T85">
        <v>1.258</v>
      </c>
      <c r="U85">
        <v>0.19500000000000001</v>
      </c>
      <c r="V85">
        <v>0</v>
      </c>
      <c r="W85">
        <v>7.47</v>
      </c>
      <c r="X85">
        <v>7.47</v>
      </c>
      <c r="Y85">
        <v>0.22</v>
      </c>
      <c r="AC85">
        <f t="shared" si="3"/>
        <v>-1.242708597514581E-2</v>
      </c>
      <c r="AD85">
        <f t="shared" si="3"/>
        <v>-3.7490436113236367E-2</v>
      </c>
      <c r="AE85">
        <f t="shared" si="3"/>
        <v>-0.20081967213114749</v>
      </c>
      <c r="AF85" t="e">
        <f t="shared" si="3"/>
        <v>#DIV/0!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2.5710000000000002</v>
      </c>
      <c r="G86">
        <v>0.69599999999999995</v>
      </c>
      <c r="H86">
        <v>0.28000000000000003</v>
      </c>
      <c r="I86">
        <v>86.89</v>
      </c>
      <c r="J86">
        <v>14.35</v>
      </c>
      <c r="K86">
        <v>14.35</v>
      </c>
      <c r="L86">
        <v>0.126</v>
      </c>
      <c r="O86" t="s">
        <v>17</v>
      </c>
      <c r="Q86" t="s">
        <v>39</v>
      </c>
      <c r="S86">
        <v>2.5710000000000002</v>
      </c>
      <c r="T86">
        <v>0.69599999999999995</v>
      </c>
      <c r="U86">
        <v>0.28000000000000003</v>
      </c>
      <c r="V86">
        <v>86.89</v>
      </c>
      <c r="W86">
        <v>14.35</v>
      </c>
      <c r="X86">
        <v>14.35</v>
      </c>
      <c r="Y86">
        <v>0.126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2.548</v>
      </c>
      <c r="G87">
        <v>0.67200000000000004</v>
      </c>
      <c r="H87">
        <v>0.25700000000000001</v>
      </c>
      <c r="I87">
        <v>52.03</v>
      </c>
      <c r="J87">
        <v>14.35</v>
      </c>
      <c r="K87">
        <v>14.35</v>
      </c>
      <c r="L87">
        <v>0.126</v>
      </c>
      <c r="O87" t="s">
        <v>18</v>
      </c>
      <c r="Q87" t="s">
        <v>39</v>
      </c>
      <c r="S87">
        <v>2.4750000000000001</v>
      </c>
      <c r="T87">
        <v>0.59899999999999998</v>
      </c>
      <c r="U87">
        <v>0.183</v>
      </c>
      <c r="V87">
        <v>52.03</v>
      </c>
      <c r="W87">
        <v>14.35</v>
      </c>
      <c r="X87">
        <v>14.35</v>
      </c>
      <c r="Y87">
        <v>0.126</v>
      </c>
      <c r="AC87">
        <f t="shared" si="3"/>
        <v>-2.8649921507064347E-2</v>
      </c>
      <c r="AD87">
        <f t="shared" si="3"/>
        <v>-0.10863095238095247</v>
      </c>
      <c r="AE87">
        <f t="shared" si="3"/>
        <v>-0.28793774319066151</v>
      </c>
      <c r="AF87">
        <f t="shared" si="3"/>
        <v>0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2.4900000000000002</v>
      </c>
      <c r="G88">
        <v>0.61399999999999999</v>
      </c>
      <c r="H88">
        <v>0.19900000000000001</v>
      </c>
      <c r="I88">
        <v>52.03</v>
      </c>
      <c r="J88">
        <v>14.35</v>
      </c>
      <c r="K88">
        <v>14.35</v>
      </c>
      <c r="L88">
        <v>0.126</v>
      </c>
      <c r="O88" t="s">
        <v>19</v>
      </c>
      <c r="Q88" t="s">
        <v>39</v>
      </c>
      <c r="S88">
        <v>2.4169999999999998</v>
      </c>
      <c r="T88">
        <v>0.54100000000000004</v>
      </c>
      <c r="U88">
        <v>0.126</v>
      </c>
      <c r="V88">
        <v>52.03</v>
      </c>
      <c r="W88">
        <v>14.35</v>
      </c>
      <c r="X88">
        <v>14.35</v>
      </c>
      <c r="Y88">
        <v>0.126</v>
      </c>
      <c r="AC88">
        <f t="shared" si="3"/>
        <v>-2.9317269076305379E-2</v>
      </c>
      <c r="AD88">
        <f t="shared" si="3"/>
        <v>-0.1188925081433224</v>
      </c>
      <c r="AE88">
        <f t="shared" si="3"/>
        <v>-0.36683417085427139</v>
      </c>
      <c r="AF88">
        <f t="shared" si="3"/>
        <v>0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2.4620000000000002</v>
      </c>
      <c r="G89">
        <v>0.58599999999999997</v>
      </c>
      <c r="H89">
        <v>0.17</v>
      </c>
      <c r="I89">
        <v>52.03</v>
      </c>
      <c r="J89">
        <v>14.35</v>
      </c>
      <c r="K89">
        <v>14.35</v>
      </c>
      <c r="L89">
        <v>0.126</v>
      </c>
      <c r="O89" t="s">
        <v>20</v>
      </c>
      <c r="Q89" t="s">
        <v>39</v>
      </c>
      <c r="S89">
        <v>2.3879999999999999</v>
      </c>
      <c r="T89">
        <v>0.51300000000000001</v>
      </c>
      <c r="U89">
        <v>9.7000000000000003E-2</v>
      </c>
      <c r="V89">
        <v>52.03</v>
      </c>
      <c r="W89">
        <v>14.35</v>
      </c>
      <c r="X89">
        <v>14.35</v>
      </c>
      <c r="Y89">
        <v>0.126</v>
      </c>
      <c r="AC89">
        <f t="shared" si="3"/>
        <v>-3.0056864337936751E-2</v>
      </c>
      <c r="AD89">
        <f t="shared" si="3"/>
        <v>-0.12457337883959037</v>
      </c>
      <c r="AE89">
        <f t="shared" si="3"/>
        <v>-0.42941176470588238</v>
      </c>
      <c r="AF89">
        <f t="shared" si="3"/>
        <v>0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2.4340000000000002</v>
      </c>
      <c r="G90">
        <v>0.55800000000000005</v>
      </c>
      <c r="H90">
        <v>0.14299999999999999</v>
      </c>
      <c r="I90">
        <v>52.03</v>
      </c>
      <c r="J90">
        <v>14.35</v>
      </c>
      <c r="K90">
        <v>14.35</v>
      </c>
      <c r="L90">
        <v>0.126</v>
      </c>
      <c r="O90" t="s">
        <v>21</v>
      </c>
      <c r="Q90" t="s">
        <v>39</v>
      </c>
      <c r="S90">
        <v>2.3610000000000002</v>
      </c>
      <c r="T90">
        <v>0.48499999999999999</v>
      </c>
      <c r="U90">
        <v>7.0000000000000007E-2</v>
      </c>
      <c r="V90">
        <v>52.03</v>
      </c>
      <c r="W90">
        <v>14.35</v>
      </c>
      <c r="X90">
        <v>14.35</v>
      </c>
      <c r="Y90">
        <v>0.126</v>
      </c>
      <c r="AC90">
        <f t="shared" si="3"/>
        <v>-2.9991783073130628E-2</v>
      </c>
      <c r="AD90">
        <f t="shared" si="3"/>
        <v>-0.13082437275985673</v>
      </c>
      <c r="AE90">
        <f t="shared" si="3"/>
        <v>-0.51048951048951041</v>
      </c>
      <c r="AF90">
        <f t="shared" si="3"/>
        <v>0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1.39</v>
      </c>
      <c r="G91">
        <v>0.39500000000000002</v>
      </c>
      <c r="H91">
        <v>0.253</v>
      </c>
      <c r="I91">
        <v>420.49</v>
      </c>
      <c r="J91">
        <v>16.8</v>
      </c>
      <c r="K91">
        <v>16.8</v>
      </c>
      <c r="L91">
        <v>0.08</v>
      </c>
      <c r="O91" t="s">
        <v>22</v>
      </c>
      <c r="Q91" t="s">
        <v>39</v>
      </c>
      <c r="S91">
        <v>1.39</v>
      </c>
      <c r="T91">
        <v>0.39500000000000002</v>
      </c>
      <c r="U91">
        <v>0.253</v>
      </c>
      <c r="V91">
        <v>420.49</v>
      </c>
      <c r="W91">
        <v>16.8</v>
      </c>
      <c r="X91">
        <v>16.8</v>
      </c>
      <c r="Y91">
        <v>0.08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1.39</v>
      </c>
      <c r="G92">
        <v>0.39500000000000002</v>
      </c>
      <c r="H92">
        <v>0.253</v>
      </c>
      <c r="I92">
        <v>228.62</v>
      </c>
      <c r="J92">
        <v>16.8</v>
      </c>
      <c r="K92">
        <v>16.8</v>
      </c>
      <c r="L92">
        <v>0.08</v>
      </c>
      <c r="O92" t="s">
        <v>23</v>
      </c>
      <c r="Q92" t="s">
        <v>39</v>
      </c>
      <c r="S92">
        <v>1.39</v>
      </c>
      <c r="T92">
        <v>0.39500000000000002</v>
      </c>
      <c r="U92">
        <v>0.253</v>
      </c>
      <c r="V92">
        <v>138.74</v>
      </c>
      <c r="W92">
        <v>16.8</v>
      </c>
      <c r="X92">
        <v>16.8</v>
      </c>
      <c r="Y92">
        <v>0.08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-0.39314145744029388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1.3120000000000001</v>
      </c>
      <c r="G93">
        <v>0.318</v>
      </c>
      <c r="H93">
        <v>0.17599999999999999</v>
      </c>
      <c r="I93">
        <v>0</v>
      </c>
      <c r="J93">
        <v>16.8</v>
      </c>
      <c r="K93">
        <v>16.8</v>
      </c>
      <c r="L93">
        <v>0.08</v>
      </c>
      <c r="O93" t="s">
        <v>24</v>
      </c>
      <c r="Q93" t="s">
        <v>39</v>
      </c>
      <c r="S93">
        <v>1.232</v>
      </c>
      <c r="T93">
        <v>0.23799999999999999</v>
      </c>
      <c r="U93">
        <v>9.6000000000000002E-2</v>
      </c>
      <c r="V93">
        <v>0</v>
      </c>
      <c r="W93">
        <v>16.8</v>
      </c>
      <c r="X93">
        <v>16.8</v>
      </c>
      <c r="Y93">
        <v>0.08</v>
      </c>
      <c r="AC93">
        <f t="shared" si="3"/>
        <v>-6.0975609756097615E-2</v>
      </c>
      <c r="AD93">
        <f t="shared" si="3"/>
        <v>-0.25157232704402521</v>
      </c>
      <c r="AE93">
        <f t="shared" si="3"/>
        <v>-0.45454545454545447</v>
      </c>
      <c r="AF93" t="e">
        <f t="shared" si="3"/>
        <v>#DIV/0!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1.2669999999999999</v>
      </c>
      <c r="G94">
        <v>0.27200000000000002</v>
      </c>
      <c r="H94">
        <v>0.13</v>
      </c>
      <c r="I94">
        <v>0</v>
      </c>
      <c r="J94">
        <v>16.8</v>
      </c>
      <c r="K94">
        <v>16.8</v>
      </c>
      <c r="L94">
        <v>0.08</v>
      </c>
      <c r="O94" t="s">
        <v>25</v>
      </c>
      <c r="Q94" t="s">
        <v>39</v>
      </c>
      <c r="S94">
        <v>1.1870000000000001</v>
      </c>
      <c r="T94">
        <v>0.192</v>
      </c>
      <c r="U94">
        <v>0.05</v>
      </c>
      <c r="V94">
        <v>0</v>
      </c>
      <c r="W94">
        <v>16.8</v>
      </c>
      <c r="X94">
        <v>16.8</v>
      </c>
      <c r="Y94">
        <v>0.08</v>
      </c>
      <c r="AC94">
        <f t="shared" si="3"/>
        <v>-6.3141278610891763E-2</v>
      </c>
      <c r="AD94">
        <f t="shared" si="3"/>
        <v>-0.29411764705882354</v>
      </c>
      <c r="AE94">
        <f t="shared" si="3"/>
        <v>-0.61538461538461542</v>
      </c>
      <c r="AF94" t="e">
        <f t="shared" si="3"/>
        <v>#DIV/0!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1.2450000000000001</v>
      </c>
      <c r="G95">
        <v>0.25</v>
      </c>
      <c r="H95">
        <v>0.108</v>
      </c>
      <c r="I95">
        <v>0</v>
      </c>
      <c r="J95">
        <v>16.8</v>
      </c>
      <c r="K95">
        <v>16.8</v>
      </c>
      <c r="L95">
        <v>0.08</v>
      </c>
      <c r="O95" t="s">
        <v>26</v>
      </c>
      <c r="Q95" t="s">
        <v>39</v>
      </c>
      <c r="S95">
        <v>1.165</v>
      </c>
      <c r="T95">
        <v>0.17</v>
      </c>
      <c r="U95">
        <v>2.8000000000000001E-2</v>
      </c>
      <c r="V95">
        <v>0</v>
      </c>
      <c r="W95">
        <v>16.8</v>
      </c>
      <c r="X95">
        <v>16.8</v>
      </c>
      <c r="Y95">
        <v>0.08</v>
      </c>
      <c r="AC95">
        <f t="shared" si="3"/>
        <v>-6.4257028112449849E-2</v>
      </c>
      <c r="AD95">
        <f t="shared" si="3"/>
        <v>-0.31999999999999995</v>
      </c>
      <c r="AE95">
        <f t="shared" si="3"/>
        <v>-0.74074074074074081</v>
      </c>
      <c r="AF95" t="e">
        <f t="shared" si="3"/>
        <v>#DIV/0!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14.452999999999999</v>
      </c>
      <c r="G96">
        <v>3.8410000000000002</v>
      </c>
      <c r="H96">
        <v>2.2770000000000001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14.404</v>
      </c>
      <c r="T96">
        <v>3.7919999999999998</v>
      </c>
      <c r="U96">
        <v>2.2280000000000002</v>
      </c>
      <c r="V96">
        <v>0</v>
      </c>
      <c r="W96">
        <v>0</v>
      </c>
      <c r="X96">
        <v>0</v>
      </c>
      <c r="Y96">
        <v>0</v>
      </c>
      <c r="AC96">
        <f t="shared" si="3"/>
        <v>-3.390299591780218E-3</v>
      </c>
      <c r="AD96">
        <f t="shared" si="3"/>
        <v>-1.2757094506638993E-2</v>
      </c>
      <c r="AE96">
        <f t="shared" si="3"/>
        <v>-2.1519543258673661E-2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-8.7249999999999996</v>
      </c>
      <c r="G97">
        <v>-3.1720000000000002</v>
      </c>
      <c r="H97">
        <v>-0.67600000000000005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-8.7249999999999996</v>
      </c>
      <c r="T97">
        <v>-3.1720000000000002</v>
      </c>
      <c r="U97">
        <v>-0.67600000000000005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-7.3609999999999998</v>
      </c>
      <c r="G98">
        <v>-2.6160000000000001</v>
      </c>
      <c r="H98">
        <v>-0.59099999999999997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-7.3609999999999998</v>
      </c>
      <c r="T98">
        <v>-2.6160000000000001</v>
      </c>
      <c r="U98">
        <v>-0.59099999999999997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-8.7249999999999996</v>
      </c>
      <c r="G99">
        <v>-3.1720000000000002</v>
      </c>
      <c r="H99">
        <v>-0.67600000000000005</v>
      </c>
      <c r="I99">
        <v>0</v>
      </c>
      <c r="J99">
        <v>0</v>
      </c>
      <c r="K99">
        <v>0</v>
      </c>
      <c r="L99">
        <v>0.55900000000000005</v>
      </c>
      <c r="O99" t="s">
        <v>30</v>
      </c>
      <c r="Q99" t="s">
        <v>39</v>
      </c>
      <c r="S99">
        <v>-8.7249999999999996</v>
      </c>
      <c r="T99">
        <v>-3.1720000000000002</v>
      </c>
      <c r="U99">
        <v>-0.67600000000000005</v>
      </c>
      <c r="V99">
        <v>0</v>
      </c>
      <c r="W99">
        <v>0</v>
      </c>
      <c r="X99">
        <v>0</v>
      </c>
      <c r="Y99">
        <v>0.55900000000000005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-7.3609999999999998</v>
      </c>
      <c r="G101">
        <v>-2.6160000000000001</v>
      </c>
      <c r="H101">
        <v>-0.59099999999999997</v>
      </c>
      <c r="I101">
        <v>0</v>
      </c>
      <c r="J101">
        <v>0</v>
      </c>
      <c r="K101">
        <v>0</v>
      </c>
      <c r="L101">
        <v>0.41599999999999998</v>
      </c>
      <c r="O101" t="s">
        <v>32</v>
      </c>
      <c r="Q101" t="s">
        <v>39</v>
      </c>
      <c r="S101">
        <v>-7.3609999999999998</v>
      </c>
      <c r="T101">
        <v>-2.6160000000000001</v>
      </c>
      <c r="U101">
        <v>-0.59099999999999997</v>
      </c>
      <c r="V101">
        <v>0</v>
      </c>
      <c r="W101">
        <v>0</v>
      </c>
      <c r="X101">
        <v>0</v>
      </c>
      <c r="Y101">
        <v>0.41599999999999998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-3.2589999999999999</v>
      </c>
      <c r="G103">
        <v>-0.88200000000000001</v>
      </c>
      <c r="H103">
        <v>-0.35499999999999998</v>
      </c>
      <c r="I103">
        <v>0</v>
      </c>
      <c r="J103">
        <v>0</v>
      </c>
      <c r="K103">
        <v>0</v>
      </c>
      <c r="L103">
        <v>0.35699999999999998</v>
      </c>
      <c r="O103" t="s">
        <v>34</v>
      </c>
      <c r="Q103" t="s">
        <v>39</v>
      </c>
      <c r="S103">
        <v>-3.2589999999999999</v>
      </c>
      <c r="T103">
        <v>-0.88200000000000001</v>
      </c>
      <c r="U103">
        <v>-0.35499999999999998</v>
      </c>
      <c r="V103">
        <v>0</v>
      </c>
      <c r="W103">
        <v>0</v>
      </c>
      <c r="X103">
        <v>0</v>
      </c>
      <c r="Y103">
        <v>0.35699999999999998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233.70386511011964</v>
      </c>
      <c r="H109">
        <v>0</v>
      </c>
      <c r="I109">
        <v>604.15807216371229</v>
      </c>
      <c r="J109">
        <v>168.45115678785288</v>
      </c>
      <c r="K109">
        <v>510.00432349007485</v>
      </c>
      <c r="L109">
        <v>1013.9827850493645</v>
      </c>
      <c r="M109">
        <v>2854.3476395318394</v>
      </c>
      <c r="N109">
        <v>0</v>
      </c>
      <c r="O109">
        <v>2710.1396158504826</v>
      </c>
      <c r="P109">
        <v>5959.1125967306161</v>
      </c>
      <c r="Q109">
        <v>11795.396696937902</v>
      </c>
      <c r="R109">
        <v>18844.977401244792</v>
      </c>
      <c r="S109">
        <v>43820.17194286325</v>
      </c>
      <c r="T109">
        <v>0</v>
      </c>
      <c r="U109">
        <v>10672.161001039869</v>
      </c>
      <c r="V109">
        <v>13075.610245795509</v>
      </c>
      <c r="W109">
        <v>21783.864423362254</v>
      </c>
      <c r="X109">
        <v>53707.918594386698</v>
      </c>
      <c r="Y109">
        <v>6986.4544447769986</v>
      </c>
      <c r="Z109">
        <v>19539.731923980802</v>
      </c>
      <c r="AA109">
        <v>71896.107832944952</v>
      </c>
      <c r="AB109">
        <v>152325.89845434352</v>
      </c>
      <c r="AC109">
        <v>294147.66395828844</v>
      </c>
      <c r="AD109">
        <v>9759.6614905351489</v>
      </c>
      <c r="AE109">
        <v>-94.595407351426815</v>
      </c>
      <c r="AF109">
        <v>-1175.6896548779771</v>
      </c>
      <c r="AG109">
        <v>-10790.769100152964</v>
      </c>
      <c r="AH109">
        <v>0</v>
      </c>
      <c r="AI109">
        <v>-32723.085190152095</v>
      </c>
      <c r="AJ109">
        <v>0</v>
      </c>
      <c r="AK109">
        <v>-33643.997852756976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132.76761916432332</v>
      </c>
      <c r="H110">
        <v>0</v>
      </c>
      <c r="I110">
        <v>0</v>
      </c>
      <c r="J110">
        <v>106.39937724160413</v>
      </c>
      <c r="K110">
        <v>305.06305477579014</v>
      </c>
      <c r="L110">
        <v>430.08387910373392</v>
      </c>
      <c r="M110">
        <v>680.68174410484778</v>
      </c>
      <c r="N110">
        <v>0</v>
      </c>
      <c r="O110">
        <v>0</v>
      </c>
      <c r="P110">
        <v>3819.7121101192674</v>
      </c>
      <c r="Q110">
        <v>8050.7152527907247</v>
      </c>
      <c r="R110">
        <v>8908.8550401361681</v>
      </c>
      <c r="S110">
        <v>23066.740189068849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212.89529638581311</v>
      </c>
      <c r="AE110">
        <v>-61.066783195582175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87.936257905132237</v>
      </c>
      <c r="H111">
        <v>0</v>
      </c>
      <c r="I111">
        <v>0</v>
      </c>
      <c r="J111">
        <v>70.41459223590256</v>
      </c>
      <c r="K111">
        <v>212.50670439129732</v>
      </c>
      <c r="L111">
        <v>358.14408466347658</v>
      </c>
      <c r="M111">
        <v>902.21633230833629</v>
      </c>
      <c r="N111">
        <v>0</v>
      </c>
      <c r="O111">
        <v>0</v>
      </c>
      <c r="P111">
        <v>3445.9790722804005</v>
      </c>
      <c r="Q111">
        <v>5610.4044992446425</v>
      </c>
      <c r="R111">
        <v>10120.664059321432</v>
      </c>
      <c r="S111">
        <v>27203.590165935115</v>
      </c>
      <c r="T111">
        <v>0</v>
      </c>
      <c r="U111">
        <v>0</v>
      </c>
      <c r="V111">
        <v>8217.8161952956088</v>
      </c>
      <c r="W111">
        <v>18124.581300663322</v>
      </c>
      <c r="X111">
        <v>41682.467466688882</v>
      </c>
      <c r="Y111">
        <v>0</v>
      </c>
      <c r="Z111">
        <v>0</v>
      </c>
      <c r="AA111">
        <v>0</v>
      </c>
      <c r="AB111">
        <v>95963.901782401299</v>
      </c>
      <c r="AC111">
        <v>102427.58230847825</v>
      </c>
      <c r="AD111">
        <v>66.693420904632049</v>
      </c>
      <c r="AE111">
        <v>-63.786843506924349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237.80306511011966</v>
      </c>
      <c r="H115">
        <v>0</v>
      </c>
      <c r="I115">
        <v>612.68587216371225</v>
      </c>
      <c r="J115">
        <v>175.14895678785291</v>
      </c>
      <c r="K115">
        <v>509.16252349007488</v>
      </c>
      <c r="L115">
        <v>1001.2459850493644</v>
      </c>
      <c r="M115">
        <v>2798.0094517145803</v>
      </c>
      <c r="N115">
        <v>0</v>
      </c>
      <c r="O115">
        <v>2710.1396158504826</v>
      </c>
      <c r="P115">
        <v>5855.3014890772392</v>
      </c>
      <c r="Q115">
        <v>11608.908711950215</v>
      </c>
      <c r="R115">
        <v>18552.729207164612</v>
      </c>
      <c r="S115">
        <v>43151.911085663407</v>
      </c>
      <c r="T115">
        <v>0</v>
      </c>
      <c r="U115">
        <v>10230.672559606353</v>
      </c>
      <c r="V115">
        <v>12730.933266562171</v>
      </c>
      <c r="W115">
        <v>21187.835779269342</v>
      </c>
      <c r="X115">
        <v>52157.336886527199</v>
      </c>
      <c r="Y115">
        <v>6986.4544447769986</v>
      </c>
      <c r="Z115">
        <v>19088.710123980803</v>
      </c>
      <c r="AA115">
        <v>70088.658402426154</v>
      </c>
      <c r="AB115">
        <v>148727.03801112695</v>
      </c>
      <c r="AC115">
        <v>287577.58879119693</v>
      </c>
      <c r="AD115">
        <v>9607.4024054484398</v>
      </c>
      <c r="AE115">
        <v>-94.595407351426815</v>
      </c>
      <c r="AF115">
        <v>-1175.6896548779771</v>
      </c>
      <c r="AG115">
        <v>-10790.769100152964</v>
      </c>
      <c r="AH115">
        <v>0</v>
      </c>
      <c r="AI115">
        <v>-32723.085190152095</v>
      </c>
      <c r="AJ115">
        <v>0</v>
      </c>
      <c r="AK115">
        <v>-33643.997852756976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135.51261916432335</v>
      </c>
      <c r="H116">
        <v>0</v>
      </c>
      <c r="I116">
        <v>0</v>
      </c>
      <c r="J116">
        <v>110.93777724160412</v>
      </c>
      <c r="K116">
        <v>304.47745477579019</v>
      </c>
      <c r="L116">
        <v>421.44627910373396</v>
      </c>
      <c r="M116">
        <v>667.79278315689555</v>
      </c>
      <c r="N116">
        <v>0</v>
      </c>
      <c r="O116">
        <v>0</v>
      </c>
      <c r="P116">
        <v>3799.4946716055824</v>
      </c>
      <c r="Q116">
        <v>8005.6361623797729</v>
      </c>
      <c r="R116">
        <v>8837.7474982462536</v>
      </c>
      <c r="S116">
        <v>22995.651909417524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209.47423620085098</v>
      </c>
      <c r="AE116">
        <v>-61.066783195582175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89.729657905132228</v>
      </c>
      <c r="H117">
        <v>0</v>
      </c>
      <c r="I117">
        <v>0</v>
      </c>
      <c r="J117">
        <v>73.415792235902558</v>
      </c>
      <c r="K117">
        <v>212.10410439129731</v>
      </c>
      <c r="L117">
        <v>352.43448466347661</v>
      </c>
      <c r="M117">
        <v>885.30153206169598</v>
      </c>
      <c r="N117">
        <v>0</v>
      </c>
      <c r="O117">
        <v>0</v>
      </c>
      <c r="P117">
        <v>3396.6625829072909</v>
      </c>
      <c r="Q117">
        <v>5528.5874169141052</v>
      </c>
      <c r="R117">
        <v>9987.6289221786374</v>
      </c>
      <c r="S117">
        <v>26857.359257677406</v>
      </c>
      <c r="T117">
        <v>0</v>
      </c>
      <c r="U117">
        <v>0</v>
      </c>
      <c r="V117">
        <v>8076.8194909056156</v>
      </c>
      <c r="W117">
        <v>17871.409909140333</v>
      </c>
      <c r="X117">
        <v>41200.56977918488</v>
      </c>
      <c r="Y117">
        <v>0</v>
      </c>
      <c r="Z117">
        <v>0</v>
      </c>
      <c r="AA117">
        <v>0</v>
      </c>
      <c r="AB117">
        <v>94514.876134029255</v>
      </c>
      <c r="AC117">
        <v>100564.45885902102</v>
      </c>
      <c r="AD117">
        <v>65.473385561928424</v>
      </c>
      <c r="AE117">
        <v>-63.786843506924349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4.0992000000000246</v>
      </c>
      <c r="H120">
        <f t="shared" ref="H120:AL122" si="4">H115-H109</f>
        <v>0</v>
      </c>
      <c r="I120">
        <f t="shared" si="4"/>
        <v>8.5277999999999565</v>
      </c>
      <c r="J120">
        <f t="shared" si="4"/>
        <v>6.6978000000000293</v>
      </c>
      <c r="K120">
        <f t="shared" si="4"/>
        <v>-0.8417999999999779</v>
      </c>
      <c r="L120">
        <f t="shared" si="4"/>
        <v>-12.736800000000017</v>
      </c>
      <c r="M120">
        <f t="shared" si="4"/>
        <v>-56.33818781725904</v>
      </c>
      <c r="N120">
        <f t="shared" si="4"/>
        <v>0</v>
      </c>
      <c r="O120">
        <f t="shared" si="4"/>
        <v>0</v>
      </c>
      <c r="P120">
        <f t="shared" si="4"/>
        <v>-103.81110765337689</v>
      </c>
      <c r="Q120">
        <f t="shared" si="4"/>
        <v>-186.48798498768701</v>
      </c>
      <c r="R120">
        <f t="shared" si="4"/>
        <v>-292.24819408018084</v>
      </c>
      <c r="S120">
        <f t="shared" si="4"/>
        <v>-668.26085719984258</v>
      </c>
      <c r="T120">
        <f t="shared" si="4"/>
        <v>0</v>
      </c>
      <c r="U120">
        <f t="shared" si="4"/>
        <v>-441.48844143351562</v>
      </c>
      <c r="V120">
        <f t="shared" si="4"/>
        <v>-344.67697923333799</v>
      </c>
      <c r="W120">
        <f t="shared" si="4"/>
        <v>-596.02864409291215</v>
      </c>
      <c r="X120">
        <f t="shared" si="4"/>
        <v>-1550.5817078594991</v>
      </c>
      <c r="Y120">
        <f t="shared" si="4"/>
        <v>0</v>
      </c>
      <c r="Z120">
        <f t="shared" si="4"/>
        <v>-451.02179999999862</v>
      </c>
      <c r="AA120">
        <f t="shared" si="4"/>
        <v>-1807.4494305187982</v>
      </c>
      <c r="AB120">
        <f t="shared" si="4"/>
        <v>-3598.8604432165739</v>
      </c>
      <c r="AC120">
        <f t="shared" si="4"/>
        <v>-6570.0751670915051</v>
      </c>
      <c r="AD120">
        <f t="shared" si="4"/>
        <v>-152.25908508670909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2.745000000000033</v>
      </c>
      <c r="H121">
        <f t="shared" si="5"/>
        <v>0</v>
      </c>
      <c r="I121">
        <f t="shared" si="5"/>
        <v>0</v>
      </c>
      <c r="J121">
        <f t="shared" si="5"/>
        <v>4.5383999999999958</v>
      </c>
      <c r="K121">
        <f t="shared" si="5"/>
        <v>-0.58559999999994261</v>
      </c>
      <c r="L121">
        <f t="shared" si="5"/>
        <v>-8.6375999999999635</v>
      </c>
      <c r="M121">
        <f t="shared" si="5"/>
        <v>-12.888960947952228</v>
      </c>
      <c r="N121">
        <f t="shared" si="5"/>
        <v>0</v>
      </c>
      <c r="O121">
        <f t="shared" si="5"/>
        <v>0</v>
      </c>
      <c r="P121">
        <f t="shared" si="5"/>
        <v>-20.217438513685011</v>
      </c>
      <c r="Q121">
        <f t="shared" si="5"/>
        <v>-45.079090410951721</v>
      </c>
      <c r="R121">
        <f t="shared" si="5"/>
        <v>-71.107541889914501</v>
      </c>
      <c r="S121">
        <f t="shared" si="5"/>
        <v>-71.088279651325138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-3.4210601849621298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1.7933999999999912</v>
      </c>
      <c r="H122">
        <f t="shared" si="4"/>
        <v>0</v>
      </c>
      <c r="I122">
        <f t="shared" si="4"/>
        <v>0</v>
      </c>
      <c r="J122">
        <f t="shared" si="4"/>
        <v>3.0011999999999972</v>
      </c>
      <c r="K122">
        <f t="shared" si="4"/>
        <v>-0.40260000000000673</v>
      </c>
      <c r="L122">
        <f t="shared" si="4"/>
        <v>-5.7095999999999663</v>
      </c>
      <c r="M122">
        <f t="shared" si="4"/>
        <v>-16.914800246640311</v>
      </c>
      <c r="N122">
        <f t="shared" si="4"/>
        <v>0</v>
      </c>
      <c r="O122">
        <f t="shared" si="4"/>
        <v>0</v>
      </c>
      <c r="P122">
        <f t="shared" si="4"/>
        <v>-49.316489373109562</v>
      </c>
      <c r="Q122">
        <f t="shared" si="4"/>
        <v>-81.817082330537232</v>
      </c>
      <c r="R122">
        <f t="shared" si="4"/>
        <v>-133.03513714279507</v>
      </c>
      <c r="S122">
        <f t="shared" si="4"/>
        <v>-346.23090825770851</v>
      </c>
      <c r="T122">
        <f t="shared" si="4"/>
        <v>0</v>
      </c>
      <c r="U122">
        <f t="shared" si="4"/>
        <v>0</v>
      </c>
      <c r="V122">
        <f t="shared" si="4"/>
        <v>-140.99670438999328</v>
      </c>
      <c r="W122">
        <f t="shared" si="4"/>
        <v>-253.17139152298842</v>
      </c>
      <c r="X122">
        <f t="shared" si="4"/>
        <v>-481.89768750400253</v>
      </c>
      <c r="Y122">
        <f t="shared" si="4"/>
        <v>0</v>
      </c>
      <c r="Z122">
        <f t="shared" si="4"/>
        <v>0</v>
      </c>
      <c r="AA122">
        <f t="shared" si="4"/>
        <v>0</v>
      </c>
      <c r="AB122">
        <f t="shared" si="4"/>
        <v>-1449.0256483720441</v>
      </c>
      <c r="AC122">
        <f t="shared" si="4"/>
        <v>-1863.1234494572273</v>
      </c>
      <c r="AD122">
        <f t="shared" si="4"/>
        <v>-1.2200353427036248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1.7540146364581989E-2</v>
      </c>
      <c r="H125" s="1" t="e">
        <f t="shared" ref="H125:AL127" si="6">(H115-H109)/H109</f>
        <v>#DIV/0!</v>
      </c>
      <c r="I125" s="1">
        <f t="shared" si="6"/>
        <v>1.4115180104204796E-2</v>
      </c>
      <c r="J125" s="1">
        <f t="shared" si="6"/>
        <v>3.976108046818122E-2</v>
      </c>
      <c r="K125" s="1">
        <f t="shared" si="6"/>
        <v>-1.6505742426639646E-3</v>
      </c>
      <c r="L125" s="1">
        <f t="shared" si="6"/>
        <v>-1.2561159999752798E-2</v>
      </c>
      <c r="M125" s="1">
        <f t="shared" si="6"/>
        <v>-1.9737675620513921E-2</v>
      </c>
      <c r="N125" s="1" t="e">
        <f t="shared" si="6"/>
        <v>#DIV/0!</v>
      </c>
      <c r="O125" s="1">
        <f t="shared" si="6"/>
        <v>0</v>
      </c>
      <c r="P125" s="1">
        <f t="shared" si="6"/>
        <v>-1.7420564885840789E-2</v>
      </c>
      <c r="Q125" s="1">
        <f t="shared" si="6"/>
        <v>-1.5810234261650524E-2</v>
      </c>
      <c r="R125" s="1">
        <f t="shared" si="6"/>
        <v>-1.5508015099072316E-2</v>
      </c>
      <c r="S125" s="1">
        <f t="shared" si="6"/>
        <v>-1.5250073826072208E-2</v>
      </c>
      <c r="T125" s="1" t="e">
        <f t="shared" si="6"/>
        <v>#DIV/0!</v>
      </c>
      <c r="U125" s="1">
        <f t="shared" si="6"/>
        <v>-4.1368232862163352E-2</v>
      </c>
      <c r="V125" s="1">
        <f t="shared" si="6"/>
        <v>-2.6360297741680517E-2</v>
      </c>
      <c r="W125" s="1">
        <f t="shared" si="6"/>
        <v>-2.7361015130708266E-2</v>
      </c>
      <c r="X125" s="1">
        <f t="shared" si="6"/>
        <v>-2.887063487918444E-2</v>
      </c>
      <c r="Y125" s="1">
        <f t="shared" si="6"/>
        <v>0</v>
      </c>
      <c r="Z125" s="1">
        <f t="shared" si="6"/>
        <v>-2.3082292108955023E-2</v>
      </c>
      <c r="AA125" s="1">
        <f t="shared" si="6"/>
        <v>-2.5139739618708131E-2</v>
      </c>
      <c r="AB125" s="1">
        <f t="shared" si="6"/>
        <v>-2.3626057549860812E-2</v>
      </c>
      <c r="AC125" s="1">
        <f t="shared" si="6"/>
        <v>-2.2335976015173023E-2</v>
      </c>
      <c r="AD125" s="1">
        <f t="shared" si="6"/>
        <v>-1.5600857184889955E-2</v>
      </c>
      <c r="AE125" s="1">
        <f t="shared" si="6"/>
        <v>0</v>
      </c>
      <c r="AF125" s="1">
        <f t="shared" si="6"/>
        <v>0</v>
      </c>
      <c r="AG125" s="1">
        <f t="shared" si="6"/>
        <v>0</v>
      </c>
      <c r="AH125" s="1" t="e">
        <f t="shared" si="6"/>
        <v>#DIV/0!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2.0675221995226201E-2</v>
      </c>
      <c r="H126" s="1" t="e">
        <f t="shared" si="7"/>
        <v>#DIV/0!</v>
      </c>
      <c r="I126" s="1" t="e">
        <f t="shared" si="7"/>
        <v>#DIV/0!</v>
      </c>
      <c r="J126" s="1">
        <f t="shared" si="7"/>
        <v>4.265438499413883E-2</v>
      </c>
      <c r="K126" s="1">
        <f t="shared" si="7"/>
        <v>-1.9196031470619626E-3</v>
      </c>
      <c r="L126" s="1">
        <f t="shared" si="7"/>
        <v>-2.0083524213928096E-2</v>
      </c>
      <c r="M126" s="1">
        <f t="shared" si="7"/>
        <v>-1.8935370398250165E-2</v>
      </c>
      <c r="N126" s="1" t="e">
        <f t="shared" si="7"/>
        <v>#DIV/0!</v>
      </c>
      <c r="O126" s="1" t="e">
        <f t="shared" si="7"/>
        <v>#DIV/0!</v>
      </c>
      <c r="P126" s="1">
        <f t="shared" si="7"/>
        <v>-5.2929220660699839E-3</v>
      </c>
      <c r="Q126" s="1">
        <f t="shared" si="7"/>
        <v>-5.5993894946570573E-3</v>
      </c>
      <c r="R126" s="1">
        <f t="shared" si="7"/>
        <v>-7.9816700989701651E-3</v>
      </c>
      <c r="S126" s="1">
        <f t="shared" si="7"/>
        <v>-3.0818520115388185E-3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-1.6069214506094189E-2</v>
      </c>
      <c r="AE126" s="1">
        <f t="shared" si="6"/>
        <v>0</v>
      </c>
      <c r="AF126" s="1" t="e">
        <f t="shared" si="6"/>
        <v>#DIV/0!</v>
      </c>
      <c r="AG126" s="1" t="e">
        <f t="shared" si="6"/>
        <v>#DIV/0!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2.0394317915310368E-2</v>
      </c>
      <c r="H127" s="1" t="e">
        <f t="shared" si="6"/>
        <v>#DIV/0!</v>
      </c>
      <c r="I127" s="1" t="e">
        <f t="shared" si="6"/>
        <v>#DIV/0!</v>
      </c>
      <c r="J127" s="1">
        <f t="shared" si="6"/>
        <v>4.2621847328823466E-2</v>
      </c>
      <c r="K127" s="1">
        <f t="shared" si="6"/>
        <v>-1.8945284627758512E-3</v>
      </c>
      <c r="L127" s="1">
        <f t="shared" si="6"/>
        <v>-1.5942187081953024E-2</v>
      </c>
      <c r="M127" s="1">
        <f t="shared" si="6"/>
        <v>-1.87480536994531E-2</v>
      </c>
      <c r="N127" s="1" t="e">
        <f t="shared" si="6"/>
        <v>#DIV/0!</v>
      </c>
      <c r="O127" s="1" t="e">
        <f t="shared" si="6"/>
        <v>#DIV/0!</v>
      </c>
      <c r="P127" s="1">
        <f t="shared" si="6"/>
        <v>-1.4311314241520925E-2</v>
      </c>
      <c r="Q127" s="1">
        <f t="shared" si="6"/>
        <v>-1.4583098659205889E-2</v>
      </c>
      <c r="R127" s="1">
        <f t="shared" si="6"/>
        <v>-1.3144901990918842E-2</v>
      </c>
      <c r="S127" s="1">
        <f t="shared" si="6"/>
        <v>-1.272739760251446E-2</v>
      </c>
      <c r="T127" s="1" t="e">
        <f t="shared" si="6"/>
        <v>#DIV/0!</v>
      </c>
      <c r="U127" s="1" t="e">
        <f t="shared" si="6"/>
        <v>#DIV/0!</v>
      </c>
      <c r="V127" s="1">
        <f t="shared" si="6"/>
        <v>-1.7157441957719691E-2</v>
      </c>
      <c r="W127" s="1">
        <f t="shared" si="6"/>
        <v>-1.3968399452831657E-2</v>
      </c>
      <c r="X127" s="1">
        <f t="shared" si="6"/>
        <v>-1.1561160286135116E-2</v>
      </c>
      <c r="Y127" s="1" t="e">
        <f t="shared" si="6"/>
        <v>#DIV/0!</v>
      </c>
      <c r="Z127" s="1" t="e">
        <f t="shared" si="6"/>
        <v>#DIV/0!</v>
      </c>
      <c r="AA127" s="1" t="e">
        <f t="shared" si="6"/>
        <v>#DIV/0!</v>
      </c>
      <c r="AB127" s="1">
        <f t="shared" si="6"/>
        <v>-1.5099695004666631E-2</v>
      </c>
      <c r="AC127" s="1">
        <f t="shared" si="6"/>
        <v>-1.8189665395460679E-2</v>
      </c>
      <c r="AD127" s="1">
        <f t="shared" si="6"/>
        <v>-1.8293188835645555E-2</v>
      </c>
      <c r="AE127" s="1">
        <f t="shared" si="6"/>
        <v>0</v>
      </c>
      <c r="AF127" s="1" t="e">
        <f t="shared" si="6"/>
        <v>#DIV/0!</v>
      </c>
      <c r="AG127" s="1" t="e">
        <f t="shared" si="6"/>
        <v>#DIV/0!</v>
      </c>
      <c r="AH127" s="1" t="e">
        <f t="shared" si="6"/>
        <v>#DIV/0!</v>
      </c>
      <c r="AI127" s="1" t="e">
        <f t="shared" si="6"/>
        <v>#DIV/0!</v>
      </c>
      <c r="AJ127" s="1" t="e">
        <f t="shared" si="6"/>
        <v>#DIV/0!</v>
      </c>
      <c r="AK127" s="1" t="e">
        <f t="shared" si="6"/>
        <v>#DIV/0!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D652F-F014-4DB2-AE38-5B25CC2C8A9D}">
  <dimension ref="A1:AL127"/>
  <sheetViews>
    <sheetView topLeftCell="A97" workbookViewId="0">
      <selection activeCell="B119" sqref="B119:AL127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12.725</v>
      </c>
      <c r="G5">
        <v>1.355</v>
      </c>
      <c r="H5">
        <v>3.2000000000000001E-2</v>
      </c>
      <c r="I5">
        <v>21.29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12.725</v>
      </c>
      <c r="T5">
        <v>1.355</v>
      </c>
      <c r="U5">
        <v>3.2000000000000001E-2</v>
      </c>
      <c r="V5">
        <v>22.68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6.5288868013151743E-2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12.725</v>
      </c>
      <c r="G6">
        <v>1.355</v>
      </c>
      <c r="H6">
        <v>3.2000000000000001E-2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12.725</v>
      </c>
      <c r="T6">
        <v>1.355</v>
      </c>
      <c r="U6">
        <v>3.2000000000000001E-2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14.089</v>
      </c>
      <c r="G7">
        <v>1.5</v>
      </c>
      <c r="H7">
        <v>3.5000000000000003E-2</v>
      </c>
      <c r="I7">
        <v>7.98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14.089</v>
      </c>
      <c r="T7">
        <v>1.5</v>
      </c>
      <c r="U7">
        <v>3.5000000000000003E-2</v>
      </c>
      <c r="V7">
        <v>10.62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0.33082706766917275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14.089</v>
      </c>
      <c r="G8">
        <v>1.5</v>
      </c>
      <c r="H8">
        <v>3.5000000000000003E-2</v>
      </c>
      <c r="I8">
        <v>27.67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14.089</v>
      </c>
      <c r="T8">
        <v>1.5</v>
      </c>
      <c r="U8">
        <v>3.5000000000000003E-2</v>
      </c>
      <c r="V8">
        <v>28.65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3.5417419588001334E-2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14.089</v>
      </c>
      <c r="G9">
        <v>1.5</v>
      </c>
      <c r="H9">
        <v>3.5000000000000003E-2</v>
      </c>
      <c r="I9">
        <v>49.34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14.089</v>
      </c>
      <c r="T9">
        <v>1.5</v>
      </c>
      <c r="U9">
        <v>3.5000000000000003E-2</v>
      </c>
      <c r="V9">
        <v>48.48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-1.7430077016619507E-2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14.089</v>
      </c>
      <c r="G10">
        <v>1.5</v>
      </c>
      <c r="H10">
        <v>3.5000000000000003E-2</v>
      </c>
      <c r="I10">
        <v>90.25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14.089</v>
      </c>
      <c r="T10">
        <v>1.5</v>
      </c>
      <c r="U10">
        <v>3.5000000000000003E-2</v>
      </c>
      <c r="V10">
        <v>85.91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-4.8088642659279819E-2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14.089</v>
      </c>
      <c r="G11">
        <v>1.5</v>
      </c>
      <c r="H11">
        <v>3.5000000000000003E-2</v>
      </c>
      <c r="I11">
        <v>243.55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14.089</v>
      </c>
      <c r="T11">
        <v>1.5</v>
      </c>
      <c r="U11">
        <v>3.5000000000000003E-2</v>
      </c>
      <c r="V11">
        <v>226.18</v>
      </c>
      <c r="W11">
        <v>0</v>
      </c>
      <c r="X11">
        <v>0</v>
      </c>
      <c r="Y11">
        <v>0</v>
      </c>
      <c r="AC11">
        <f t="shared" si="1"/>
        <v>0</v>
      </c>
      <c r="AD11">
        <f t="shared" si="1"/>
        <v>0</v>
      </c>
      <c r="AE11">
        <f t="shared" si="0"/>
        <v>0</v>
      </c>
      <c r="AF11">
        <f t="shared" si="0"/>
        <v>-7.132005748306304E-2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14.089</v>
      </c>
      <c r="G12">
        <v>1.5</v>
      </c>
      <c r="H12">
        <v>3.5000000000000003E-2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14.089</v>
      </c>
      <c r="T12">
        <v>1.5</v>
      </c>
      <c r="U12">
        <v>3.5000000000000003E-2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10.311</v>
      </c>
      <c r="G13">
        <v>1.02</v>
      </c>
      <c r="H13">
        <v>2.5000000000000001E-2</v>
      </c>
      <c r="I13">
        <v>26.71</v>
      </c>
      <c r="J13">
        <v>5.23</v>
      </c>
      <c r="K13">
        <v>5.23</v>
      </c>
      <c r="L13">
        <v>0.20499999999999999</v>
      </c>
      <c r="O13" t="s">
        <v>12</v>
      </c>
      <c r="Q13" t="s">
        <v>4</v>
      </c>
      <c r="S13">
        <v>10.311</v>
      </c>
      <c r="T13">
        <v>1.02</v>
      </c>
      <c r="U13">
        <v>2.5000000000000001E-2</v>
      </c>
      <c r="V13">
        <v>26.71</v>
      </c>
      <c r="W13">
        <v>5.23</v>
      </c>
      <c r="X13">
        <v>5.23</v>
      </c>
      <c r="Y13">
        <v>0.20499999999999999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10.311</v>
      </c>
      <c r="G14">
        <v>1.02</v>
      </c>
      <c r="H14">
        <v>2.5000000000000001E-2</v>
      </c>
      <c r="I14">
        <v>517.34</v>
      </c>
      <c r="J14">
        <v>5.23</v>
      </c>
      <c r="K14">
        <v>5.23</v>
      </c>
      <c r="L14">
        <v>0.20499999999999999</v>
      </c>
      <c r="O14" t="s">
        <v>13</v>
      </c>
      <c r="Q14" t="s">
        <v>4</v>
      </c>
      <c r="S14">
        <v>10.311</v>
      </c>
      <c r="T14">
        <v>1.02</v>
      </c>
      <c r="U14">
        <v>2.5000000000000001E-2</v>
      </c>
      <c r="V14">
        <v>475.65</v>
      </c>
      <c r="W14">
        <v>5.23</v>
      </c>
      <c r="X14">
        <v>5.23</v>
      </c>
      <c r="Y14">
        <v>0.20499999999999999</v>
      </c>
      <c r="AC14">
        <f t="shared" si="1"/>
        <v>0</v>
      </c>
      <c r="AD14">
        <f t="shared" si="1"/>
        <v>0</v>
      </c>
      <c r="AE14">
        <f t="shared" si="0"/>
        <v>0</v>
      </c>
      <c r="AF14">
        <f t="shared" si="0"/>
        <v>-8.0585301735802473E-2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10.311</v>
      </c>
      <c r="G15">
        <v>1.02</v>
      </c>
      <c r="H15">
        <v>2.5000000000000001E-2</v>
      </c>
      <c r="I15">
        <v>844.46</v>
      </c>
      <c r="J15">
        <v>5.23</v>
      </c>
      <c r="K15">
        <v>5.23</v>
      </c>
      <c r="L15">
        <v>0.20499999999999999</v>
      </c>
      <c r="O15" t="s">
        <v>14</v>
      </c>
      <c r="Q15" t="s">
        <v>4</v>
      </c>
      <c r="S15">
        <v>10.311</v>
      </c>
      <c r="T15">
        <v>1.02</v>
      </c>
      <c r="U15">
        <v>2.5000000000000001E-2</v>
      </c>
      <c r="V15">
        <v>774.98</v>
      </c>
      <c r="W15">
        <v>5.23</v>
      </c>
      <c r="X15">
        <v>5.23</v>
      </c>
      <c r="Y15">
        <v>0.20499999999999999</v>
      </c>
      <c r="AC15">
        <f t="shared" si="1"/>
        <v>0</v>
      </c>
      <c r="AD15">
        <f t="shared" si="1"/>
        <v>0</v>
      </c>
      <c r="AE15">
        <f t="shared" si="0"/>
        <v>0</v>
      </c>
      <c r="AF15">
        <f t="shared" si="0"/>
        <v>-8.2277431731520759E-2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10.311</v>
      </c>
      <c r="G16">
        <v>1.02</v>
      </c>
      <c r="H16">
        <v>2.5000000000000001E-2</v>
      </c>
      <c r="I16">
        <v>1405.85</v>
      </c>
      <c r="J16">
        <v>5.23</v>
      </c>
      <c r="K16">
        <v>5.23</v>
      </c>
      <c r="L16">
        <v>0.20499999999999999</v>
      </c>
      <c r="O16" t="s">
        <v>15</v>
      </c>
      <c r="Q16" t="s">
        <v>4</v>
      </c>
      <c r="S16">
        <v>10.311</v>
      </c>
      <c r="T16">
        <v>1.02</v>
      </c>
      <c r="U16">
        <v>2.5000000000000001E-2</v>
      </c>
      <c r="V16">
        <v>1288.6600000000001</v>
      </c>
      <c r="W16">
        <v>5.23</v>
      </c>
      <c r="X16">
        <v>5.23</v>
      </c>
      <c r="Y16">
        <v>0.20499999999999999</v>
      </c>
      <c r="AC16">
        <f t="shared" si="1"/>
        <v>0</v>
      </c>
      <c r="AD16">
        <f t="shared" si="1"/>
        <v>0</v>
      </c>
      <c r="AE16">
        <f t="shared" si="0"/>
        <v>0</v>
      </c>
      <c r="AF16">
        <f t="shared" si="0"/>
        <v>-8.33588220649428E-2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10.311</v>
      </c>
      <c r="G17">
        <v>1.02</v>
      </c>
      <c r="H17">
        <v>2.5000000000000001E-2</v>
      </c>
      <c r="I17">
        <v>2967.06</v>
      </c>
      <c r="J17">
        <v>5.23</v>
      </c>
      <c r="K17">
        <v>5.23</v>
      </c>
      <c r="L17">
        <v>0.20499999999999999</v>
      </c>
      <c r="O17" t="s">
        <v>16</v>
      </c>
      <c r="Q17" t="s">
        <v>4</v>
      </c>
      <c r="S17">
        <v>10.311</v>
      </c>
      <c r="T17">
        <v>1.02</v>
      </c>
      <c r="U17">
        <v>2.5000000000000001E-2</v>
      </c>
      <c r="V17">
        <v>2717.23</v>
      </c>
      <c r="W17">
        <v>5.23</v>
      </c>
      <c r="X17">
        <v>5.23</v>
      </c>
      <c r="Y17">
        <v>0.20499999999999999</v>
      </c>
      <c r="AC17">
        <f t="shared" si="1"/>
        <v>0</v>
      </c>
      <c r="AD17">
        <f t="shared" si="1"/>
        <v>0</v>
      </c>
      <c r="AE17">
        <f t="shared" si="0"/>
        <v>0</v>
      </c>
      <c r="AF17">
        <f t="shared" si="0"/>
        <v>-8.4201195796512349E-2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5.6779999999999999</v>
      </c>
      <c r="G18">
        <v>0.434</v>
      </c>
      <c r="H18">
        <v>1.2999999999999999E-2</v>
      </c>
      <c r="I18">
        <v>9.43</v>
      </c>
      <c r="J18">
        <v>7.36</v>
      </c>
      <c r="K18">
        <v>7.36</v>
      </c>
      <c r="L18">
        <v>9.2999999999999999E-2</v>
      </c>
      <c r="O18" t="s">
        <v>17</v>
      </c>
      <c r="Q18" t="s">
        <v>4</v>
      </c>
      <c r="S18">
        <v>5.6779999999999999</v>
      </c>
      <c r="T18">
        <v>0.434</v>
      </c>
      <c r="U18">
        <v>1.2999999999999999E-2</v>
      </c>
      <c r="V18">
        <v>9.43</v>
      </c>
      <c r="W18">
        <v>7.36</v>
      </c>
      <c r="X18">
        <v>7.36</v>
      </c>
      <c r="Y18">
        <v>9.2999999999999999E-2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5.6779999999999999</v>
      </c>
      <c r="G19">
        <v>0.434</v>
      </c>
      <c r="H19">
        <v>1.2999999999999999E-2</v>
      </c>
      <c r="I19">
        <v>500.06</v>
      </c>
      <c r="J19">
        <v>7.36</v>
      </c>
      <c r="K19">
        <v>7.36</v>
      </c>
      <c r="L19">
        <v>9.2999999999999999E-2</v>
      </c>
      <c r="O19" t="s">
        <v>18</v>
      </c>
      <c r="Q19" t="s">
        <v>4</v>
      </c>
      <c r="S19">
        <v>5.6779999999999999</v>
      </c>
      <c r="T19">
        <v>0.434</v>
      </c>
      <c r="U19">
        <v>1.2999999999999999E-2</v>
      </c>
      <c r="V19">
        <v>458.37</v>
      </c>
      <c r="W19">
        <v>7.36</v>
      </c>
      <c r="X19">
        <v>7.36</v>
      </c>
      <c r="Y19">
        <v>9.2999999999999999E-2</v>
      </c>
      <c r="AC19">
        <f t="shared" si="1"/>
        <v>0</v>
      </c>
      <c r="AD19">
        <f t="shared" si="1"/>
        <v>0</v>
      </c>
      <c r="AE19">
        <f t="shared" si="0"/>
        <v>0</v>
      </c>
      <c r="AF19">
        <f t="shared" si="0"/>
        <v>-8.3369995600527935E-2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5.6779999999999999</v>
      </c>
      <c r="G20">
        <v>0.434</v>
      </c>
      <c r="H20">
        <v>1.2999999999999999E-2</v>
      </c>
      <c r="I20">
        <v>827.17</v>
      </c>
      <c r="J20">
        <v>7.36</v>
      </c>
      <c r="K20">
        <v>7.36</v>
      </c>
      <c r="L20">
        <v>9.2999999999999999E-2</v>
      </c>
      <c r="O20" t="s">
        <v>19</v>
      </c>
      <c r="Q20" t="s">
        <v>4</v>
      </c>
      <c r="S20">
        <v>5.6779999999999999</v>
      </c>
      <c r="T20">
        <v>0.434</v>
      </c>
      <c r="U20">
        <v>1.2999999999999999E-2</v>
      </c>
      <c r="V20">
        <v>757.69</v>
      </c>
      <c r="W20">
        <v>7.36</v>
      </c>
      <c r="X20">
        <v>7.36</v>
      </c>
      <c r="Y20">
        <v>9.2999999999999999E-2</v>
      </c>
      <c r="AC20">
        <f t="shared" si="1"/>
        <v>0</v>
      </c>
      <c r="AD20">
        <f t="shared" si="1"/>
        <v>0</v>
      </c>
      <c r="AE20">
        <f t="shared" si="0"/>
        <v>0</v>
      </c>
      <c r="AF20">
        <f t="shared" si="0"/>
        <v>-8.3997243613767314E-2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5.6779999999999999</v>
      </c>
      <c r="G21">
        <v>0.434</v>
      </c>
      <c r="H21">
        <v>1.2999999999999999E-2</v>
      </c>
      <c r="I21">
        <v>1388.56</v>
      </c>
      <c r="J21">
        <v>7.36</v>
      </c>
      <c r="K21">
        <v>7.36</v>
      </c>
      <c r="L21">
        <v>9.2999999999999999E-2</v>
      </c>
      <c r="O21" t="s">
        <v>20</v>
      </c>
      <c r="Q21" t="s">
        <v>4</v>
      </c>
      <c r="S21">
        <v>5.6779999999999999</v>
      </c>
      <c r="T21">
        <v>0.434</v>
      </c>
      <c r="U21">
        <v>1.2999999999999999E-2</v>
      </c>
      <c r="V21">
        <v>1271.3800000000001</v>
      </c>
      <c r="W21">
        <v>7.36</v>
      </c>
      <c r="X21">
        <v>7.36</v>
      </c>
      <c r="Y21">
        <v>9.2999999999999999E-2</v>
      </c>
      <c r="AC21">
        <f t="shared" si="1"/>
        <v>0</v>
      </c>
      <c r="AD21">
        <f t="shared" si="1"/>
        <v>0</v>
      </c>
      <c r="AE21">
        <f t="shared" si="1"/>
        <v>0</v>
      </c>
      <c r="AF21">
        <f t="shared" si="1"/>
        <v>-8.4389583453361644E-2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5.6779999999999999</v>
      </c>
      <c r="G22">
        <v>0.434</v>
      </c>
      <c r="H22">
        <v>1.2999999999999999E-2</v>
      </c>
      <c r="I22">
        <v>2949.78</v>
      </c>
      <c r="J22">
        <v>7.36</v>
      </c>
      <c r="K22">
        <v>7.36</v>
      </c>
      <c r="L22">
        <v>9.2999999999999999E-2</v>
      </c>
      <c r="O22" t="s">
        <v>21</v>
      </c>
      <c r="Q22" t="s">
        <v>4</v>
      </c>
      <c r="S22">
        <v>5.6779999999999999</v>
      </c>
      <c r="T22">
        <v>0.434</v>
      </c>
      <c r="U22">
        <v>1.2999999999999999E-2</v>
      </c>
      <c r="V22">
        <v>2699.94</v>
      </c>
      <c r="W22">
        <v>7.36</v>
      </c>
      <c r="X22">
        <v>7.36</v>
      </c>
      <c r="Y22">
        <v>9.2999999999999999E-2</v>
      </c>
      <c r="AC22">
        <f t="shared" si="1"/>
        <v>0</v>
      </c>
      <c r="AD22">
        <f t="shared" si="1"/>
        <v>0</v>
      </c>
      <c r="AE22">
        <f t="shared" si="1"/>
        <v>0</v>
      </c>
      <c r="AF22">
        <f t="shared" si="1"/>
        <v>-8.4697841872953275E-2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4.0839999999999996</v>
      </c>
      <c r="G23">
        <v>0.26900000000000002</v>
      </c>
      <c r="H23">
        <v>8.9999999999999993E-3</v>
      </c>
      <c r="I23">
        <v>142.74</v>
      </c>
      <c r="J23">
        <v>8.75</v>
      </c>
      <c r="K23">
        <v>8.75</v>
      </c>
      <c r="L23">
        <v>5.8000000000000003E-2</v>
      </c>
      <c r="O23" t="s">
        <v>22</v>
      </c>
      <c r="Q23" t="s">
        <v>4</v>
      </c>
      <c r="S23">
        <v>4.0839999999999996</v>
      </c>
      <c r="T23">
        <v>0.26900000000000002</v>
      </c>
      <c r="U23">
        <v>8.9999999999999993E-3</v>
      </c>
      <c r="V23">
        <v>142.74</v>
      </c>
      <c r="W23">
        <v>8.75</v>
      </c>
      <c r="X23">
        <v>8.75</v>
      </c>
      <c r="Y23">
        <v>5.8000000000000003E-2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4.0839999999999996</v>
      </c>
      <c r="G24">
        <v>0.26900000000000002</v>
      </c>
      <c r="H24">
        <v>8.9999999999999993E-3</v>
      </c>
      <c r="I24">
        <v>2513.7800000000002</v>
      </c>
      <c r="J24">
        <v>8.75</v>
      </c>
      <c r="K24">
        <v>8.75</v>
      </c>
      <c r="L24">
        <v>5.8000000000000003E-2</v>
      </c>
      <c r="O24" t="s">
        <v>23</v>
      </c>
      <c r="Q24" t="s">
        <v>4</v>
      </c>
      <c r="S24">
        <v>4.0839999999999996</v>
      </c>
      <c r="T24">
        <v>0.26900000000000002</v>
      </c>
      <c r="U24">
        <v>8.9999999999999993E-3</v>
      </c>
      <c r="V24">
        <v>2312.3200000000002</v>
      </c>
      <c r="W24">
        <v>8.75</v>
      </c>
      <c r="X24">
        <v>8.75</v>
      </c>
      <c r="Y24">
        <v>5.8000000000000003E-2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-8.0142255885558802E-2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4.0839999999999996</v>
      </c>
      <c r="G25">
        <v>0.26900000000000002</v>
      </c>
      <c r="H25">
        <v>8.9999999999999993E-3</v>
      </c>
      <c r="I25">
        <v>7704.09</v>
      </c>
      <c r="J25">
        <v>8.75</v>
      </c>
      <c r="K25">
        <v>8.75</v>
      </c>
      <c r="L25">
        <v>5.8000000000000003E-2</v>
      </c>
      <c r="O25" t="s">
        <v>24</v>
      </c>
      <c r="Q25" t="s">
        <v>4</v>
      </c>
      <c r="S25">
        <v>4.0839999999999996</v>
      </c>
      <c r="T25">
        <v>0.26900000000000002</v>
      </c>
      <c r="U25">
        <v>8.9999999999999993E-3</v>
      </c>
      <c r="V25">
        <v>7061.62</v>
      </c>
      <c r="W25">
        <v>8.75</v>
      </c>
      <c r="X25">
        <v>8.75</v>
      </c>
      <c r="Y25">
        <v>5.8000000000000003E-2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-8.3393366380714692E-2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4.0839999999999996</v>
      </c>
      <c r="G26">
        <v>0.26900000000000002</v>
      </c>
      <c r="H26">
        <v>8.9999999999999993E-3</v>
      </c>
      <c r="I26">
        <v>15433.15</v>
      </c>
      <c r="J26">
        <v>8.75</v>
      </c>
      <c r="K26">
        <v>8.75</v>
      </c>
      <c r="L26">
        <v>5.8000000000000003E-2</v>
      </c>
      <c r="O26" t="s">
        <v>25</v>
      </c>
      <c r="Q26" t="s">
        <v>4</v>
      </c>
      <c r="S26">
        <v>4.0839999999999996</v>
      </c>
      <c r="T26">
        <v>0.26900000000000002</v>
      </c>
      <c r="U26">
        <v>8.9999999999999993E-3</v>
      </c>
      <c r="V26">
        <v>14133.96</v>
      </c>
      <c r="W26">
        <v>8.75</v>
      </c>
      <c r="X26">
        <v>8.75</v>
      </c>
      <c r="Y26">
        <v>5.8000000000000003E-2</v>
      </c>
      <c r="AC26">
        <f t="shared" si="1"/>
        <v>0</v>
      </c>
      <c r="AD26">
        <f t="shared" si="1"/>
        <v>0</v>
      </c>
      <c r="AE26">
        <f t="shared" si="1"/>
        <v>0</v>
      </c>
      <c r="AF26">
        <f t="shared" si="1"/>
        <v>-8.4181777537314192E-2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4.0839999999999996</v>
      </c>
      <c r="G27">
        <v>0.26900000000000002</v>
      </c>
      <c r="H27">
        <v>8.9999999999999993E-3</v>
      </c>
      <c r="I27">
        <v>40414.67</v>
      </c>
      <c r="J27">
        <v>8.75</v>
      </c>
      <c r="K27">
        <v>8.75</v>
      </c>
      <c r="L27">
        <v>5.8000000000000003E-2</v>
      </c>
      <c r="O27" t="s">
        <v>26</v>
      </c>
      <c r="Q27" t="s">
        <v>4</v>
      </c>
      <c r="S27">
        <v>4.0839999999999996</v>
      </c>
      <c r="T27">
        <v>0.26900000000000002</v>
      </c>
      <c r="U27">
        <v>8.9999999999999993E-3</v>
      </c>
      <c r="V27">
        <v>36992.86</v>
      </c>
      <c r="W27">
        <v>8.75</v>
      </c>
      <c r="X27">
        <v>8.75</v>
      </c>
      <c r="Y27">
        <v>5.8000000000000003E-2</v>
      </c>
      <c r="AC27">
        <f t="shared" si="1"/>
        <v>0</v>
      </c>
      <c r="AD27">
        <f t="shared" si="1"/>
        <v>0</v>
      </c>
      <c r="AE27">
        <f t="shared" si="1"/>
        <v>0</v>
      </c>
      <c r="AF27">
        <f t="shared" si="1"/>
        <v>-8.4667522956391766E-2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36.271000000000001</v>
      </c>
      <c r="G28">
        <v>3.492</v>
      </c>
      <c r="H28">
        <v>2.347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36.116</v>
      </c>
      <c r="T28">
        <v>3.3370000000000002</v>
      </c>
      <c r="U28">
        <v>2.1920000000000002</v>
      </c>
      <c r="V28">
        <v>0</v>
      </c>
      <c r="W28">
        <v>0</v>
      </c>
      <c r="X28">
        <v>0</v>
      </c>
      <c r="Y28">
        <v>0</v>
      </c>
      <c r="AC28">
        <f t="shared" si="1"/>
        <v>-4.273386451986467E-3</v>
      </c>
      <c r="AD28">
        <f t="shared" si="1"/>
        <v>-4.4387170675830416E-2</v>
      </c>
      <c r="AE28">
        <f t="shared" si="1"/>
        <v>-6.6041755432466903E-2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-9.1170000000000009</v>
      </c>
      <c r="G29">
        <v>-0.97099999999999997</v>
      </c>
      <c r="H29">
        <v>-2.3E-2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-9.1170000000000009</v>
      </c>
      <c r="T29">
        <v>-0.97099999999999997</v>
      </c>
      <c r="U29">
        <v>-2.3E-2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-7.7489999999999997</v>
      </c>
      <c r="G30">
        <v>-0.79500000000000004</v>
      </c>
      <c r="H30">
        <v>-1.9E-2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-7.7489999999999997</v>
      </c>
      <c r="T30">
        <v>-0.79500000000000004</v>
      </c>
      <c r="U30">
        <v>-1.9E-2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-9.1170000000000009</v>
      </c>
      <c r="G31">
        <v>-0.97099999999999997</v>
      </c>
      <c r="H31">
        <v>-2.3E-2</v>
      </c>
      <c r="I31">
        <v>0</v>
      </c>
      <c r="J31">
        <v>0</v>
      </c>
      <c r="K31">
        <v>0</v>
      </c>
      <c r="L31">
        <v>0.20300000000000001</v>
      </c>
      <c r="O31" t="s">
        <v>30</v>
      </c>
      <c r="Q31" t="s">
        <v>4</v>
      </c>
      <c r="S31">
        <v>-9.1170000000000009</v>
      </c>
      <c r="T31">
        <v>-0.97099999999999997</v>
      </c>
      <c r="U31">
        <v>-2.3E-2</v>
      </c>
      <c r="V31">
        <v>0</v>
      </c>
      <c r="W31">
        <v>0</v>
      </c>
      <c r="X31">
        <v>0</v>
      </c>
      <c r="Y31">
        <v>0.20300000000000001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-9.1170000000000009</v>
      </c>
      <c r="G32">
        <v>-0.97099999999999997</v>
      </c>
      <c r="H32">
        <v>-2.3E-2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-9.1170000000000009</v>
      </c>
      <c r="T32">
        <v>-0.97099999999999997</v>
      </c>
      <c r="U32">
        <v>-2.3E-2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-7.7489999999999997</v>
      </c>
      <c r="G33">
        <v>-0.79500000000000004</v>
      </c>
      <c r="H33">
        <v>-1.9E-2</v>
      </c>
      <c r="I33">
        <v>0</v>
      </c>
      <c r="J33">
        <v>0</v>
      </c>
      <c r="K33">
        <v>0</v>
      </c>
      <c r="L33">
        <v>0.16</v>
      </c>
      <c r="O33" t="s">
        <v>32</v>
      </c>
      <c r="Q33" t="s">
        <v>4</v>
      </c>
      <c r="S33">
        <v>-7.7489999999999997</v>
      </c>
      <c r="T33">
        <v>-0.79500000000000004</v>
      </c>
      <c r="U33">
        <v>-1.9E-2</v>
      </c>
      <c r="V33">
        <v>0</v>
      </c>
      <c r="W33">
        <v>0</v>
      </c>
      <c r="X33">
        <v>0</v>
      </c>
      <c r="Y33">
        <v>0.16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-7.7489999999999997</v>
      </c>
      <c r="G34">
        <v>-0.79500000000000004</v>
      </c>
      <c r="H34">
        <v>-1.9E-2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-7.7489999999999997</v>
      </c>
      <c r="T34">
        <v>-0.79500000000000004</v>
      </c>
      <c r="U34">
        <v>-1.9E-2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-4.9420000000000002</v>
      </c>
      <c r="G35">
        <v>-0.378</v>
      </c>
      <c r="H35">
        <v>-1.0999999999999999E-2</v>
      </c>
      <c r="I35">
        <v>104.23</v>
      </c>
      <c r="J35">
        <v>0</v>
      </c>
      <c r="K35">
        <v>0</v>
      </c>
      <c r="L35">
        <v>0.14000000000000001</v>
      </c>
      <c r="O35" t="s">
        <v>34</v>
      </c>
      <c r="Q35" t="s">
        <v>4</v>
      </c>
      <c r="S35">
        <v>-4.9420000000000002</v>
      </c>
      <c r="T35">
        <v>-0.378</v>
      </c>
      <c r="U35">
        <v>-1.0999999999999999E-2</v>
      </c>
      <c r="V35">
        <v>104.23</v>
      </c>
      <c r="W35">
        <v>0</v>
      </c>
      <c r="X35">
        <v>0</v>
      </c>
      <c r="Y35">
        <v>0.14000000000000001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-4.9420000000000002</v>
      </c>
      <c r="G36">
        <v>-0.378</v>
      </c>
      <c r="H36">
        <v>-1.0999999999999999E-2</v>
      </c>
      <c r="I36">
        <v>104.23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-4.9420000000000002</v>
      </c>
      <c r="T36">
        <v>-0.378</v>
      </c>
      <c r="U36">
        <v>-1.0999999999999999E-2</v>
      </c>
      <c r="V36">
        <v>104.23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7.3289999999999997</v>
      </c>
      <c r="G39">
        <v>0.78</v>
      </c>
      <c r="H39">
        <v>1.7999999999999999E-2</v>
      </c>
      <c r="I39">
        <v>12.26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7.3289999999999997</v>
      </c>
      <c r="T39">
        <v>0.78</v>
      </c>
      <c r="U39">
        <v>1.7999999999999999E-2</v>
      </c>
      <c r="V39">
        <v>13.06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6.5252854812398106E-2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7.3289999999999997</v>
      </c>
      <c r="G40">
        <v>0.78</v>
      </c>
      <c r="H40">
        <v>1.7999999999999999E-2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7.3289999999999997</v>
      </c>
      <c r="T40">
        <v>0.78</v>
      </c>
      <c r="U40">
        <v>1.7999999999999999E-2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8.1140000000000008</v>
      </c>
      <c r="G41">
        <v>0.86399999999999999</v>
      </c>
      <c r="H41">
        <v>0.02</v>
      </c>
      <c r="I41">
        <v>4.59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8.1140000000000008</v>
      </c>
      <c r="T41">
        <v>0.86399999999999999</v>
      </c>
      <c r="U41">
        <v>0.02</v>
      </c>
      <c r="V41">
        <v>6.12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0.33333333333333337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8.1140000000000008</v>
      </c>
      <c r="G42">
        <v>0.86399999999999999</v>
      </c>
      <c r="H42">
        <v>0.02</v>
      </c>
      <c r="I42">
        <v>15.94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8.1140000000000008</v>
      </c>
      <c r="T42">
        <v>0.86399999999999999</v>
      </c>
      <c r="U42">
        <v>0.02</v>
      </c>
      <c r="V42">
        <v>16.5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3.5131744040150598E-2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8.1140000000000008</v>
      </c>
      <c r="G43">
        <v>0.86399999999999999</v>
      </c>
      <c r="H43">
        <v>0.02</v>
      </c>
      <c r="I43">
        <v>28.42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8.1140000000000008</v>
      </c>
      <c r="T43">
        <v>0.86399999999999999</v>
      </c>
      <c r="U43">
        <v>0.02</v>
      </c>
      <c r="V43">
        <v>27.92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-1.7593244194229415E-2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8.1140000000000008</v>
      </c>
      <c r="G44">
        <v>0.86399999999999999</v>
      </c>
      <c r="H44">
        <v>0.02</v>
      </c>
      <c r="I44">
        <v>51.98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8.1140000000000008</v>
      </c>
      <c r="T44">
        <v>0.86399999999999999</v>
      </c>
      <c r="U44">
        <v>0.02</v>
      </c>
      <c r="V44">
        <v>49.47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-4.8287803001154254E-2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8.1140000000000008</v>
      </c>
      <c r="G45">
        <v>0.86399999999999999</v>
      </c>
      <c r="H45">
        <v>0.02</v>
      </c>
      <c r="I45">
        <v>140.26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8.1140000000000008</v>
      </c>
      <c r="T45">
        <v>0.86399999999999999</v>
      </c>
      <c r="U45">
        <v>0.02</v>
      </c>
      <c r="V45">
        <v>130.26</v>
      </c>
      <c r="W45">
        <v>0</v>
      </c>
      <c r="X45">
        <v>0</v>
      </c>
      <c r="Y45"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-7.1296164266362469E-2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8.1140000000000008</v>
      </c>
      <c r="G46">
        <v>0.86399999999999999</v>
      </c>
      <c r="H46">
        <v>0.02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8.1140000000000008</v>
      </c>
      <c r="T46">
        <v>0.86399999999999999</v>
      </c>
      <c r="U46">
        <v>0.02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5.9379999999999997</v>
      </c>
      <c r="G47">
        <v>0.58699999999999997</v>
      </c>
      <c r="H47">
        <v>1.4E-2</v>
      </c>
      <c r="I47">
        <v>15.38</v>
      </c>
      <c r="J47">
        <v>3.01</v>
      </c>
      <c r="K47">
        <v>3.01</v>
      </c>
      <c r="L47">
        <v>0.11799999999999999</v>
      </c>
      <c r="O47" t="s">
        <v>12</v>
      </c>
      <c r="Q47" t="s">
        <v>37</v>
      </c>
      <c r="S47">
        <v>5.9379999999999997</v>
      </c>
      <c r="T47">
        <v>0.58699999999999997</v>
      </c>
      <c r="U47">
        <v>1.4E-2</v>
      </c>
      <c r="V47">
        <v>15.38</v>
      </c>
      <c r="W47">
        <v>3.01</v>
      </c>
      <c r="X47">
        <v>3.01</v>
      </c>
      <c r="Y47">
        <v>0.11799999999999999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5.9379999999999997</v>
      </c>
      <c r="G48">
        <v>0.58699999999999997</v>
      </c>
      <c r="H48">
        <v>1.4E-2</v>
      </c>
      <c r="I48">
        <v>297.94</v>
      </c>
      <c r="J48">
        <v>3.01</v>
      </c>
      <c r="K48">
        <v>3.01</v>
      </c>
      <c r="L48">
        <v>0.11799999999999999</v>
      </c>
      <c r="O48" t="s">
        <v>13</v>
      </c>
      <c r="Q48" t="s">
        <v>37</v>
      </c>
      <c r="S48">
        <v>5.9379999999999997</v>
      </c>
      <c r="T48">
        <v>0.58699999999999997</v>
      </c>
      <c r="U48">
        <v>1.4E-2</v>
      </c>
      <c r="V48">
        <v>273.93</v>
      </c>
      <c r="W48">
        <v>3.01</v>
      </c>
      <c r="X48">
        <v>3.01</v>
      </c>
      <c r="Y48">
        <v>0.11799999999999999</v>
      </c>
      <c r="AC48">
        <f t="shared" si="1"/>
        <v>0</v>
      </c>
      <c r="AD48">
        <f t="shared" si="1"/>
        <v>0</v>
      </c>
      <c r="AE48">
        <f t="shared" si="1"/>
        <v>0</v>
      </c>
      <c r="AF48">
        <f t="shared" si="1"/>
        <v>-8.0586695307780065E-2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5.9379999999999997</v>
      </c>
      <c r="G49">
        <v>0.58699999999999997</v>
      </c>
      <c r="H49">
        <v>1.4E-2</v>
      </c>
      <c r="I49">
        <v>486.33</v>
      </c>
      <c r="J49">
        <v>3.01</v>
      </c>
      <c r="K49">
        <v>3.01</v>
      </c>
      <c r="L49">
        <v>0.11799999999999999</v>
      </c>
      <c r="O49" t="s">
        <v>14</v>
      </c>
      <c r="Q49" t="s">
        <v>37</v>
      </c>
      <c r="S49">
        <v>5.9379999999999997</v>
      </c>
      <c r="T49">
        <v>0.58699999999999997</v>
      </c>
      <c r="U49">
        <v>1.4E-2</v>
      </c>
      <c r="V49">
        <v>446.32</v>
      </c>
      <c r="W49">
        <v>3.01</v>
      </c>
      <c r="X49">
        <v>3.01</v>
      </c>
      <c r="Y49">
        <v>0.11799999999999999</v>
      </c>
      <c r="AC49">
        <f t="shared" si="1"/>
        <v>0</v>
      </c>
      <c r="AD49">
        <f t="shared" si="1"/>
        <v>0</v>
      </c>
      <c r="AE49">
        <f t="shared" si="1"/>
        <v>0</v>
      </c>
      <c r="AF49">
        <f t="shared" si="1"/>
        <v>-8.226924105031562E-2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5.9379999999999997</v>
      </c>
      <c r="G50">
        <v>0.58699999999999997</v>
      </c>
      <c r="H50">
        <v>1.4E-2</v>
      </c>
      <c r="I50">
        <v>809.64</v>
      </c>
      <c r="J50">
        <v>3.01</v>
      </c>
      <c r="K50">
        <v>3.01</v>
      </c>
      <c r="L50">
        <v>0.11799999999999999</v>
      </c>
      <c r="O50" t="s">
        <v>15</v>
      </c>
      <c r="Q50" t="s">
        <v>37</v>
      </c>
      <c r="S50">
        <v>5.9379999999999997</v>
      </c>
      <c r="T50">
        <v>0.58699999999999997</v>
      </c>
      <c r="U50">
        <v>1.4E-2</v>
      </c>
      <c r="V50">
        <v>742.15</v>
      </c>
      <c r="W50">
        <v>3.01</v>
      </c>
      <c r="X50">
        <v>3.01</v>
      </c>
      <c r="Y50">
        <v>0.11799999999999999</v>
      </c>
      <c r="AC50">
        <f t="shared" si="1"/>
        <v>0</v>
      </c>
      <c r="AD50">
        <f t="shared" si="1"/>
        <v>0</v>
      </c>
      <c r="AE50">
        <f t="shared" si="1"/>
        <v>0</v>
      </c>
      <c r="AF50">
        <f t="shared" si="1"/>
        <v>-8.3358035670174413E-2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5.9379999999999997</v>
      </c>
      <c r="G51">
        <v>0.58699999999999997</v>
      </c>
      <c r="H51">
        <v>1.4E-2</v>
      </c>
      <c r="I51">
        <v>1708.76</v>
      </c>
      <c r="J51">
        <v>3.01</v>
      </c>
      <c r="K51">
        <v>3.01</v>
      </c>
      <c r="L51">
        <v>0.11799999999999999</v>
      </c>
      <c r="O51" t="s">
        <v>16</v>
      </c>
      <c r="Q51" t="s">
        <v>37</v>
      </c>
      <c r="S51">
        <v>5.9379999999999997</v>
      </c>
      <c r="T51">
        <v>0.58699999999999997</v>
      </c>
      <c r="U51">
        <v>1.4E-2</v>
      </c>
      <c r="V51">
        <v>1564.87</v>
      </c>
      <c r="W51">
        <v>3.01</v>
      </c>
      <c r="X51">
        <v>3.01</v>
      </c>
      <c r="Y51">
        <v>0.11799999999999999</v>
      </c>
      <c r="AC51">
        <f t="shared" si="1"/>
        <v>0</v>
      </c>
      <c r="AD51">
        <f t="shared" si="1"/>
        <v>0</v>
      </c>
      <c r="AE51">
        <f t="shared" si="1"/>
        <v>0</v>
      </c>
      <c r="AF51">
        <f t="shared" si="1"/>
        <v>-8.4207261405931849E-2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5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20.888999999999999</v>
      </c>
      <c r="G62">
        <v>2.0110000000000001</v>
      </c>
      <c r="H62">
        <v>1.3520000000000001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20.8</v>
      </c>
      <c r="T62">
        <v>1.9219999999999999</v>
      </c>
      <c r="U62">
        <v>1.2629999999999999</v>
      </c>
      <c r="V62">
        <v>0</v>
      </c>
      <c r="W62">
        <v>0</v>
      </c>
      <c r="X62">
        <v>0</v>
      </c>
      <c r="Y62">
        <v>0</v>
      </c>
      <c r="AC62">
        <f t="shared" si="3"/>
        <v>-4.2606156350231527E-3</v>
      </c>
      <c r="AD62">
        <f t="shared" si="2"/>
        <v>-4.4256588761810135E-2</v>
      </c>
      <c r="AE62">
        <f t="shared" si="2"/>
        <v>-6.5828402366864047E-2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-9.1170000000000009</v>
      </c>
      <c r="G63">
        <v>-0.97099999999999997</v>
      </c>
      <c r="H63">
        <v>-2.3E-2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-9.1170000000000009</v>
      </c>
      <c r="T63">
        <v>-0.97099999999999997</v>
      </c>
      <c r="U63">
        <v>-2.3E-2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-9.1170000000000009</v>
      </c>
      <c r="G65">
        <v>-0.97099999999999997</v>
      </c>
      <c r="H65">
        <v>-2.3E-2</v>
      </c>
      <c r="I65">
        <v>0</v>
      </c>
      <c r="J65">
        <v>0</v>
      </c>
      <c r="K65">
        <v>0</v>
      </c>
      <c r="L65">
        <v>0.20300000000000001</v>
      </c>
      <c r="O65" t="s">
        <v>30</v>
      </c>
      <c r="Q65" t="s">
        <v>37</v>
      </c>
      <c r="S65">
        <v>-9.1170000000000009</v>
      </c>
      <c r="T65">
        <v>-0.97099999999999997</v>
      </c>
      <c r="U65">
        <v>-2.3E-2</v>
      </c>
      <c r="V65">
        <v>0</v>
      </c>
      <c r="W65">
        <v>0</v>
      </c>
      <c r="X65">
        <v>0</v>
      </c>
      <c r="Y65">
        <v>0.20300000000000001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4.8049999999999997</v>
      </c>
      <c r="G73">
        <v>0.51200000000000001</v>
      </c>
      <c r="H73">
        <v>1.2E-2</v>
      </c>
      <c r="I73">
        <v>8.0399999999999991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4.8049999999999997</v>
      </c>
      <c r="T73">
        <v>0.51200000000000001</v>
      </c>
      <c r="U73">
        <v>1.2E-2</v>
      </c>
      <c r="V73">
        <v>8.57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6.5920398009950393E-2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4.8049999999999997</v>
      </c>
      <c r="G74">
        <v>0.51200000000000001</v>
      </c>
      <c r="H74">
        <v>1.2E-2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4.8049999999999997</v>
      </c>
      <c r="T74">
        <v>0.51200000000000001</v>
      </c>
      <c r="U74">
        <v>1.2E-2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5.32</v>
      </c>
      <c r="G75">
        <v>0.56599999999999995</v>
      </c>
      <c r="H75">
        <v>1.2999999999999999E-2</v>
      </c>
      <c r="I75">
        <v>3.01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5.32</v>
      </c>
      <c r="T75">
        <v>0.56599999999999995</v>
      </c>
      <c r="U75">
        <v>1.2999999999999999E-2</v>
      </c>
      <c r="V75">
        <v>4.01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0.33222591362126247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5.32</v>
      </c>
      <c r="G76">
        <v>0.56599999999999995</v>
      </c>
      <c r="H76">
        <v>1.2999999999999999E-2</v>
      </c>
      <c r="I76">
        <v>10.45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5.32</v>
      </c>
      <c r="T76">
        <v>0.56599999999999995</v>
      </c>
      <c r="U76">
        <v>1.2999999999999999E-2</v>
      </c>
      <c r="V76">
        <v>10.82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3.54066985645934E-2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5.32</v>
      </c>
      <c r="G77">
        <v>0.56599999999999995</v>
      </c>
      <c r="H77">
        <v>1.2999999999999999E-2</v>
      </c>
      <c r="I77">
        <v>18.63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5.32</v>
      </c>
      <c r="T77">
        <v>0.56599999999999995</v>
      </c>
      <c r="U77">
        <v>1.2999999999999999E-2</v>
      </c>
      <c r="V77">
        <v>18.3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-1.7713365539452405E-2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5.32</v>
      </c>
      <c r="G78">
        <v>0.56599999999999995</v>
      </c>
      <c r="H78">
        <v>1.2999999999999999E-2</v>
      </c>
      <c r="I78">
        <v>34.08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5.32</v>
      </c>
      <c r="T78">
        <v>0.56599999999999995</v>
      </c>
      <c r="U78">
        <v>1.2999999999999999E-2</v>
      </c>
      <c r="V78">
        <v>32.44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-4.8122065727699552E-2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5.32</v>
      </c>
      <c r="G79">
        <v>0.56599999999999995</v>
      </c>
      <c r="H79">
        <v>1.2999999999999999E-2</v>
      </c>
      <c r="I79">
        <v>91.96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5.32</v>
      </c>
      <c r="T79">
        <v>0.56599999999999995</v>
      </c>
      <c r="U79">
        <v>1.2999999999999999E-2</v>
      </c>
      <c r="V79">
        <v>85.4</v>
      </c>
      <c r="W79">
        <v>0</v>
      </c>
      <c r="X79">
        <v>0</v>
      </c>
      <c r="Y79"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-7.1335363201391791E-2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5.32</v>
      </c>
      <c r="G80">
        <v>0.56599999999999995</v>
      </c>
      <c r="H80">
        <v>1.2999999999999999E-2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5.32</v>
      </c>
      <c r="T80">
        <v>0.56599999999999995</v>
      </c>
      <c r="U80">
        <v>1.2999999999999999E-2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3.8929999999999998</v>
      </c>
      <c r="G81">
        <v>0.38500000000000001</v>
      </c>
      <c r="H81">
        <v>8.9999999999999993E-3</v>
      </c>
      <c r="I81">
        <v>10.09</v>
      </c>
      <c r="J81">
        <v>1.97</v>
      </c>
      <c r="K81">
        <v>1.97</v>
      </c>
      <c r="L81">
        <v>7.6999999999999999E-2</v>
      </c>
      <c r="O81" t="s">
        <v>12</v>
      </c>
      <c r="Q81" t="s">
        <v>39</v>
      </c>
      <c r="S81">
        <v>3.8929999999999998</v>
      </c>
      <c r="T81">
        <v>0.38500000000000001</v>
      </c>
      <c r="U81">
        <v>8.9999999999999993E-3</v>
      </c>
      <c r="V81">
        <v>10.09</v>
      </c>
      <c r="W81">
        <v>1.97</v>
      </c>
      <c r="X81">
        <v>1.97</v>
      </c>
      <c r="Y81">
        <v>7.6999999999999999E-2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3.8929999999999998</v>
      </c>
      <c r="G82">
        <v>0.38500000000000001</v>
      </c>
      <c r="H82">
        <v>8.9999999999999993E-3</v>
      </c>
      <c r="I82">
        <v>195.34</v>
      </c>
      <c r="J82">
        <v>1.97</v>
      </c>
      <c r="K82">
        <v>1.97</v>
      </c>
      <c r="L82">
        <v>7.6999999999999999E-2</v>
      </c>
      <c r="O82" t="s">
        <v>13</v>
      </c>
      <c r="Q82" t="s">
        <v>39</v>
      </c>
      <c r="S82">
        <v>3.8929999999999998</v>
      </c>
      <c r="T82">
        <v>0.38500000000000001</v>
      </c>
      <c r="U82">
        <v>8.9999999999999993E-3</v>
      </c>
      <c r="V82">
        <v>179.6</v>
      </c>
      <c r="W82">
        <v>1.97</v>
      </c>
      <c r="X82">
        <v>1.97</v>
      </c>
      <c r="Y82">
        <v>7.6999999999999999E-2</v>
      </c>
      <c r="AC82">
        <f t="shared" si="3"/>
        <v>0</v>
      </c>
      <c r="AD82">
        <f t="shared" si="3"/>
        <v>0</v>
      </c>
      <c r="AE82">
        <f t="shared" si="3"/>
        <v>0</v>
      </c>
      <c r="AF82">
        <f t="shared" si="3"/>
        <v>-8.0577454694379075E-2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3.8929999999999998</v>
      </c>
      <c r="G83">
        <v>0.38500000000000001</v>
      </c>
      <c r="H83">
        <v>8.9999999999999993E-3</v>
      </c>
      <c r="I83">
        <v>318.85000000000002</v>
      </c>
      <c r="J83">
        <v>1.97</v>
      </c>
      <c r="K83">
        <v>1.97</v>
      </c>
      <c r="L83">
        <v>7.6999999999999999E-2</v>
      </c>
      <c r="O83" t="s">
        <v>14</v>
      </c>
      <c r="Q83" t="s">
        <v>39</v>
      </c>
      <c r="S83">
        <v>3.8929999999999998</v>
      </c>
      <c r="T83">
        <v>0.38500000000000001</v>
      </c>
      <c r="U83">
        <v>8.9999999999999993E-3</v>
      </c>
      <c r="V83">
        <v>292.62</v>
      </c>
      <c r="W83">
        <v>1.97</v>
      </c>
      <c r="X83">
        <v>1.97</v>
      </c>
      <c r="Y83">
        <v>7.6999999999999999E-2</v>
      </c>
      <c r="AC83">
        <f t="shared" si="3"/>
        <v>0</v>
      </c>
      <c r="AD83">
        <f t="shared" si="3"/>
        <v>0</v>
      </c>
      <c r="AE83">
        <f t="shared" si="3"/>
        <v>0</v>
      </c>
      <c r="AF83">
        <f t="shared" si="3"/>
        <v>-8.2264387643092421E-2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3.8929999999999998</v>
      </c>
      <c r="G84">
        <v>0.38500000000000001</v>
      </c>
      <c r="H84">
        <v>8.9999999999999993E-3</v>
      </c>
      <c r="I84">
        <v>530.82000000000005</v>
      </c>
      <c r="J84">
        <v>1.97</v>
      </c>
      <c r="K84">
        <v>1.97</v>
      </c>
      <c r="L84">
        <v>7.6999999999999999E-2</v>
      </c>
      <c r="O84" t="s">
        <v>15</v>
      </c>
      <c r="Q84" t="s">
        <v>39</v>
      </c>
      <c r="S84">
        <v>3.8929999999999998</v>
      </c>
      <c r="T84">
        <v>0.38500000000000001</v>
      </c>
      <c r="U84">
        <v>8.9999999999999993E-3</v>
      </c>
      <c r="V84">
        <v>486.58</v>
      </c>
      <c r="W84">
        <v>1.97</v>
      </c>
      <c r="X84">
        <v>1.97</v>
      </c>
      <c r="Y84">
        <v>7.6999999999999999E-2</v>
      </c>
      <c r="AC84">
        <f t="shared" si="3"/>
        <v>0</v>
      </c>
      <c r="AD84">
        <f t="shared" si="3"/>
        <v>0</v>
      </c>
      <c r="AE84">
        <f t="shared" si="3"/>
        <v>0</v>
      </c>
      <c r="AF84">
        <f t="shared" si="3"/>
        <v>-8.3342752722203498E-2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3.8929999999999998</v>
      </c>
      <c r="G85">
        <v>0.38500000000000001</v>
      </c>
      <c r="H85">
        <v>8.9999999999999993E-3</v>
      </c>
      <c r="I85">
        <v>1120.31</v>
      </c>
      <c r="J85">
        <v>1.97</v>
      </c>
      <c r="K85">
        <v>1.97</v>
      </c>
      <c r="L85">
        <v>7.6999999999999999E-2</v>
      </c>
      <c r="O85" t="s">
        <v>16</v>
      </c>
      <c r="Q85" t="s">
        <v>39</v>
      </c>
      <c r="S85">
        <v>3.8929999999999998</v>
      </c>
      <c r="T85">
        <v>0.38500000000000001</v>
      </c>
      <c r="U85">
        <v>8.9999999999999993E-3</v>
      </c>
      <c r="V85">
        <v>1025.98</v>
      </c>
      <c r="W85">
        <v>1.97</v>
      </c>
      <c r="X85">
        <v>1.97</v>
      </c>
      <c r="Y85">
        <v>7.6999999999999999E-2</v>
      </c>
      <c r="AC85">
        <f t="shared" si="3"/>
        <v>0</v>
      </c>
      <c r="AD85">
        <f t="shared" si="3"/>
        <v>0</v>
      </c>
      <c r="AE85">
        <f t="shared" si="3"/>
        <v>0</v>
      </c>
      <c r="AF85">
        <f t="shared" si="3"/>
        <v>-8.4199908953771663E-2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3.7280000000000002</v>
      </c>
      <c r="G86">
        <v>0.28499999999999998</v>
      </c>
      <c r="H86">
        <v>8.0000000000000002E-3</v>
      </c>
      <c r="I86">
        <v>6.19</v>
      </c>
      <c r="J86">
        <v>4.83</v>
      </c>
      <c r="K86">
        <v>4.83</v>
      </c>
      <c r="L86">
        <v>6.0999999999999999E-2</v>
      </c>
      <c r="O86" t="s">
        <v>17</v>
      </c>
      <c r="Q86" t="s">
        <v>39</v>
      </c>
      <c r="S86">
        <v>3.7280000000000002</v>
      </c>
      <c r="T86">
        <v>0.28499999999999998</v>
      </c>
      <c r="U86">
        <v>8.0000000000000002E-3</v>
      </c>
      <c r="V86">
        <v>6.19</v>
      </c>
      <c r="W86">
        <v>4.83</v>
      </c>
      <c r="X86">
        <v>4.83</v>
      </c>
      <c r="Y86">
        <v>6.0999999999999999E-2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3.7280000000000002</v>
      </c>
      <c r="G87">
        <v>0.28499999999999998</v>
      </c>
      <c r="H87">
        <v>8.0000000000000002E-3</v>
      </c>
      <c r="I87">
        <v>328.36</v>
      </c>
      <c r="J87">
        <v>4.83</v>
      </c>
      <c r="K87">
        <v>4.83</v>
      </c>
      <c r="L87">
        <v>6.0999999999999999E-2</v>
      </c>
      <c r="O87" t="s">
        <v>18</v>
      </c>
      <c r="Q87" t="s">
        <v>39</v>
      </c>
      <c r="S87">
        <v>3.7280000000000002</v>
      </c>
      <c r="T87">
        <v>0.28499999999999998</v>
      </c>
      <c r="U87">
        <v>8.0000000000000002E-3</v>
      </c>
      <c r="V87">
        <v>300.99</v>
      </c>
      <c r="W87">
        <v>4.83</v>
      </c>
      <c r="X87">
        <v>4.83</v>
      </c>
      <c r="Y87">
        <v>6.0999999999999999E-2</v>
      </c>
      <c r="AC87">
        <f t="shared" si="3"/>
        <v>0</v>
      </c>
      <c r="AD87">
        <f t="shared" si="3"/>
        <v>0</v>
      </c>
      <c r="AE87">
        <f t="shared" si="3"/>
        <v>0</v>
      </c>
      <c r="AF87">
        <f t="shared" si="3"/>
        <v>-8.3353636252893173E-2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3.7280000000000002</v>
      </c>
      <c r="G88">
        <v>0.28499999999999998</v>
      </c>
      <c r="H88">
        <v>8.0000000000000002E-3</v>
      </c>
      <c r="I88">
        <v>543.16</v>
      </c>
      <c r="J88">
        <v>4.83</v>
      </c>
      <c r="K88">
        <v>4.83</v>
      </c>
      <c r="L88">
        <v>6.0999999999999999E-2</v>
      </c>
      <c r="O88" t="s">
        <v>19</v>
      </c>
      <c r="Q88" t="s">
        <v>39</v>
      </c>
      <c r="S88">
        <v>3.7280000000000002</v>
      </c>
      <c r="T88">
        <v>0.28499999999999998</v>
      </c>
      <c r="U88">
        <v>8.0000000000000002E-3</v>
      </c>
      <c r="V88">
        <v>497.54</v>
      </c>
      <c r="W88">
        <v>4.83</v>
      </c>
      <c r="X88">
        <v>4.83</v>
      </c>
      <c r="Y88">
        <v>6.0999999999999999E-2</v>
      </c>
      <c r="AC88">
        <f t="shared" si="3"/>
        <v>0</v>
      </c>
      <c r="AD88">
        <f t="shared" si="3"/>
        <v>0</v>
      </c>
      <c r="AE88">
        <f t="shared" si="3"/>
        <v>0</v>
      </c>
      <c r="AF88">
        <f t="shared" si="3"/>
        <v>-8.3989984534943565E-2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3.7280000000000002</v>
      </c>
      <c r="G89">
        <v>0.28499999999999998</v>
      </c>
      <c r="H89">
        <v>8.0000000000000002E-3</v>
      </c>
      <c r="I89">
        <v>911.8</v>
      </c>
      <c r="J89">
        <v>4.83</v>
      </c>
      <c r="K89">
        <v>4.83</v>
      </c>
      <c r="L89">
        <v>6.0999999999999999E-2</v>
      </c>
      <c r="O89" t="s">
        <v>20</v>
      </c>
      <c r="Q89" t="s">
        <v>39</v>
      </c>
      <c r="S89">
        <v>3.7280000000000002</v>
      </c>
      <c r="T89">
        <v>0.28499999999999998</v>
      </c>
      <c r="U89">
        <v>8.0000000000000002E-3</v>
      </c>
      <c r="V89">
        <v>834.85</v>
      </c>
      <c r="W89">
        <v>4.83</v>
      </c>
      <c r="X89">
        <v>4.83</v>
      </c>
      <c r="Y89">
        <v>6.0999999999999999E-2</v>
      </c>
      <c r="AC89">
        <f t="shared" si="3"/>
        <v>0</v>
      </c>
      <c r="AD89">
        <f t="shared" si="3"/>
        <v>0</v>
      </c>
      <c r="AE89">
        <f t="shared" si="3"/>
        <v>0</v>
      </c>
      <c r="AF89">
        <f t="shared" si="3"/>
        <v>-8.4393507348102581E-2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3.7280000000000002</v>
      </c>
      <c r="G90">
        <v>0.28499999999999998</v>
      </c>
      <c r="H90">
        <v>8.0000000000000002E-3</v>
      </c>
      <c r="I90">
        <v>1936.97</v>
      </c>
      <c r="J90">
        <v>4.83</v>
      </c>
      <c r="K90">
        <v>4.83</v>
      </c>
      <c r="L90">
        <v>6.0999999999999999E-2</v>
      </c>
      <c r="O90" t="s">
        <v>21</v>
      </c>
      <c r="Q90" t="s">
        <v>39</v>
      </c>
      <c r="S90">
        <v>3.7280000000000002</v>
      </c>
      <c r="T90">
        <v>0.28499999999999998</v>
      </c>
      <c r="U90">
        <v>8.0000000000000002E-3</v>
      </c>
      <c r="V90">
        <v>1772.91</v>
      </c>
      <c r="W90">
        <v>4.83</v>
      </c>
      <c r="X90">
        <v>4.83</v>
      </c>
      <c r="Y90">
        <v>6.0999999999999999E-2</v>
      </c>
      <c r="AC90">
        <f t="shared" si="3"/>
        <v>0</v>
      </c>
      <c r="AD90">
        <f t="shared" si="3"/>
        <v>0</v>
      </c>
      <c r="AE90">
        <f t="shared" si="3"/>
        <v>0</v>
      </c>
      <c r="AF90">
        <f t="shared" si="3"/>
        <v>-8.4699298388720493E-2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3.0720000000000001</v>
      </c>
      <c r="G91">
        <v>0.20200000000000001</v>
      </c>
      <c r="H91">
        <v>7.0000000000000001E-3</v>
      </c>
      <c r="I91">
        <v>107.38</v>
      </c>
      <c r="J91">
        <v>6.58</v>
      </c>
      <c r="K91">
        <v>6.58</v>
      </c>
      <c r="L91">
        <v>4.3999999999999997E-2</v>
      </c>
      <c r="O91" t="s">
        <v>22</v>
      </c>
      <c r="Q91" t="s">
        <v>39</v>
      </c>
      <c r="S91">
        <v>3.0720000000000001</v>
      </c>
      <c r="T91">
        <v>0.20200000000000001</v>
      </c>
      <c r="U91">
        <v>7.0000000000000001E-3</v>
      </c>
      <c r="V91">
        <v>107.38</v>
      </c>
      <c r="W91">
        <v>6.58</v>
      </c>
      <c r="X91">
        <v>6.58</v>
      </c>
      <c r="Y91">
        <v>4.3999999999999997E-2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3.0720000000000001</v>
      </c>
      <c r="G92">
        <v>0.20200000000000001</v>
      </c>
      <c r="H92">
        <v>7.0000000000000001E-3</v>
      </c>
      <c r="I92">
        <v>1891.11</v>
      </c>
      <c r="J92">
        <v>6.58</v>
      </c>
      <c r="K92">
        <v>6.58</v>
      </c>
      <c r="L92">
        <v>4.3999999999999997E-2</v>
      </c>
      <c r="O92" t="s">
        <v>23</v>
      </c>
      <c r="Q92" t="s">
        <v>39</v>
      </c>
      <c r="S92">
        <v>3.0720000000000001</v>
      </c>
      <c r="T92">
        <v>0.20200000000000001</v>
      </c>
      <c r="U92">
        <v>7.0000000000000001E-3</v>
      </c>
      <c r="V92">
        <v>1739.55</v>
      </c>
      <c r="W92">
        <v>6.58</v>
      </c>
      <c r="X92">
        <v>6.58</v>
      </c>
      <c r="Y92">
        <v>4.3999999999999997E-2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-8.0143407839840072E-2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3.0720000000000001</v>
      </c>
      <c r="G93">
        <v>0.20200000000000001</v>
      </c>
      <c r="H93">
        <v>7.0000000000000001E-3</v>
      </c>
      <c r="I93">
        <v>5795.77</v>
      </c>
      <c r="J93">
        <v>6.58</v>
      </c>
      <c r="K93">
        <v>6.58</v>
      </c>
      <c r="L93">
        <v>4.3999999999999997E-2</v>
      </c>
      <c r="O93" t="s">
        <v>24</v>
      </c>
      <c r="Q93" t="s">
        <v>39</v>
      </c>
      <c r="S93">
        <v>3.0720000000000001</v>
      </c>
      <c r="T93">
        <v>0.20200000000000001</v>
      </c>
      <c r="U93">
        <v>7.0000000000000001E-3</v>
      </c>
      <c r="V93">
        <v>5312.44</v>
      </c>
      <c r="W93">
        <v>6.58</v>
      </c>
      <c r="X93">
        <v>6.58</v>
      </c>
      <c r="Y93">
        <v>4.3999999999999997E-2</v>
      </c>
      <c r="AC93">
        <f t="shared" si="3"/>
        <v>0</v>
      </c>
      <c r="AD93">
        <f t="shared" si="3"/>
        <v>0</v>
      </c>
      <c r="AE93">
        <f t="shared" si="3"/>
        <v>0</v>
      </c>
      <c r="AF93">
        <f t="shared" si="3"/>
        <v>-8.3393578420123779E-2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3.0720000000000001</v>
      </c>
      <c r="G94">
        <v>0.20200000000000001</v>
      </c>
      <c r="H94">
        <v>7.0000000000000001E-3</v>
      </c>
      <c r="I94">
        <v>11610.33</v>
      </c>
      <c r="J94">
        <v>6.58</v>
      </c>
      <c r="K94">
        <v>6.58</v>
      </c>
      <c r="L94">
        <v>4.3999999999999997E-2</v>
      </c>
      <c r="O94" t="s">
        <v>25</v>
      </c>
      <c r="Q94" t="s">
        <v>39</v>
      </c>
      <c r="S94">
        <v>3.0720000000000001</v>
      </c>
      <c r="T94">
        <v>0.20200000000000001</v>
      </c>
      <c r="U94">
        <v>7.0000000000000001E-3</v>
      </c>
      <c r="V94">
        <v>10632.95</v>
      </c>
      <c r="W94">
        <v>6.58</v>
      </c>
      <c r="X94">
        <v>6.58</v>
      </c>
      <c r="Y94">
        <v>4.3999999999999997E-2</v>
      </c>
      <c r="AC94">
        <f t="shared" si="3"/>
        <v>0</v>
      </c>
      <c r="AD94">
        <f t="shared" si="3"/>
        <v>0</v>
      </c>
      <c r="AE94">
        <f t="shared" si="3"/>
        <v>0</v>
      </c>
      <c r="AF94">
        <f t="shared" si="3"/>
        <v>-8.4181931090675219E-2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3.0720000000000001</v>
      </c>
      <c r="G95">
        <v>0.20200000000000001</v>
      </c>
      <c r="H95">
        <v>7.0000000000000001E-3</v>
      </c>
      <c r="I95">
        <v>30403.87</v>
      </c>
      <c r="J95">
        <v>6.58</v>
      </c>
      <c r="K95">
        <v>6.58</v>
      </c>
      <c r="L95">
        <v>4.3999999999999997E-2</v>
      </c>
      <c r="O95" t="s">
        <v>26</v>
      </c>
      <c r="Q95" t="s">
        <v>39</v>
      </c>
      <c r="S95">
        <v>3.0720000000000001</v>
      </c>
      <c r="T95">
        <v>0.20200000000000001</v>
      </c>
      <c r="U95">
        <v>7.0000000000000001E-3</v>
      </c>
      <c r="V95">
        <v>27829.65</v>
      </c>
      <c r="W95">
        <v>6.58</v>
      </c>
      <c r="X95">
        <v>6.58</v>
      </c>
      <c r="Y95">
        <v>4.3999999999999997E-2</v>
      </c>
      <c r="AC95">
        <f t="shared" si="3"/>
        <v>0</v>
      </c>
      <c r="AD95">
        <f t="shared" si="3"/>
        <v>0</v>
      </c>
      <c r="AE95">
        <f t="shared" si="3"/>
        <v>0</v>
      </c>
      <c r="AF95">
        <f t="shared" si="3"/>
        <v>-8.466751107671483E-2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13.695</v>
      </c>
      <c r="G96">
        <v>1.3180000000000001</v>
      </c>
      <c r="H96">
        <v>0.88600000000000001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13.637</v>
      </c>
      <c r="T96">
        <v>1.26</v>
      </c>
      <c r="U96">
        <v>0.82799999999999996</v>
      </c>
      <c r="V96">
        <v>0</v>
      </c>
      <c r="W96">
        <v>0</v>
      </c>
      <c r="X96">
        <v>0</v>
      </c>
      <c r="Y96">
        <v>0</v>
      </c>
      <c r="AC96">
        <f t="shared" si="3"/>
        <v>-4.2351223074114513E-3</v>
      </c>
      <c r="AD96">
        <f t="shared" si="3"/>
        <v>-4.4006069802731446E-2</v>
      </c>
      <c r="AE96">
        <f t="shared" si="3"/>
        <v>-6.5462753950338654E-2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-9.1170000000000009</v>
      </c>
      <c r="G97">
        <v>-0.97099999999999997</v>
      </c>
      <c r="H97">
        <v>-2.3E-2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-9.1170000000000009</v>
      </c>
      <c r="T97">
        <v>-0.97099999999999997</v>
      </c>
      <c r="U97">
        <v>-2.3E-2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-7.7489999999999997</v>
      </c>
      <c r="G98">
        <v>-0.79500000000000004</v>
      </c>
      <c r="H98">
        <v>-1.9E-2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-7.7489999999999997</v>
      </c>
      <c r="T98">
        <v>-0.79500000000000004</v>
      </c>
      <c r="U98">
        <v>-1.9E-2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-9.1170000000000009</v>
      </c>
      <c r="G99">
        <v>-0.97099999999999997</v>
      </c>
      <c r="H99">
        <v>-2.3E-2</v>
      </c>
      <c r="I99">
        <v>0</v>
      </c>
      <c r="J99">
        <v>0</v>
      </c>
      <c r="K99">
        <v>0</v>
      </c>
      <c r="L99">
        <v>0.20300000000000001</v>
      </c>
      <c r="O99" t="s">
        <v>30</v>
      </c>
      <c r="Q99" t="s">
        <v>39</v>
      </c>
      <c r="S99">
        <v>-9.1170000000000009</v>
      </c>
      <c r="T99">
        <v>-0.97099999999999997</v>
      </c>
      <c r="U99">
        <v>-2.3E-2</v>
      </c>
      <c r="V99">
        <v>0</v>
      </c>
      <c r="W99">
        <v>0</v>
      </c>
      <c r="X99">
        <v>0</v>
      </c>
      <c r="Y99">
        <v>0.20300000000000001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-7.7489999999999997</v>
      </c>
      <c r="G101">
        <v>-0.79500000000000004</v>
      </c>
      <c r="H101">
        <v>-1.9E-2</v>
      </c>
      <c r="I101">
        <v>0</v>
      </c>
      <c r="J101">
        <v>0</v>
      </c>
      <c r="K101">
        <v>0</v>
      </c>
      <c r="L101">
        <v>0.16</v>
      </c>
      <c r="O101" t="s">
        <v>32</v>
      </c>
      <c r="Q101" t="s">
        <v>39</v>
      </c>
      <c r="S101">
        <v>-7.7489999999999997</v>
      </c>
      <c r="T101">
        <v>-0.79500000000000004</v>
      </c>
      <c r="U101">
        <v>-1.9E-2</v>
      </c>
      <c r="V101">
        <v>0</v>
      </c>
      <c r="W101">
        <v>0</v>
      </c>
      <c r="X101">
        <v>0</v>
      </c>
      <c r="Y101">
        <v>0.16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-4.9420000000000002</v>
      </c>
      <c r="G103">
        <v>-0.378</v>
      </c>
      <c r="H103">
        <v>-1.0999999999999999E-2</v>
      </c>
      <c r="I103">
        <v>0</v>
      </c>
      <c r="J103">
        <v>0</v>
      </c>
      <c r="K103">
        <v>0</v>
      </c>
      <c r="L103">
        <v>0.14000000000000001</v>
      </c>
      <c r="O103" t="s">
        <v>34</v>
      </c>
      <c r="Q103" t="s">
        <v>39</v>
      </c>
      <c r="S103">
        <v>-4.9420000000000002</v>
      </c>
      <c r="T103">
        <v>-0.378</v>
      </c>
      <c r="U103">
        <v>-1.0999999999999999E-2</v>
      </c>
      <c r="V103">
        <v>0</v>
      </c>
      <c r="W103">
        <v>0</v>
      </c>
      <c r="X103">
        <v>0</v>
      </c>
      <c r="Y103">
        <v>0.14000000000000001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142.19453812543418</v>
      </c>
      <c r="H109">
        <v>3.8105830678170629</v>
      </c>
      <c r="I109">
        <v>98.160510850439366</v>
      </c>
      <c r="J109">
        <v>182.83372145182565</v>
      </c>
      <c r="K109">
        <v>351.76188064504481</v>
      </c>
      <c r="L109">
        <v>671.75963876679214</v>
      </c>
      <c r="M109">
        <v>1868.5401173756238</v>
      </c>
      <c r="N109">
        <v>38.779983861337286</v>
      </c>
      <c r="O109">
        <v>1094.718059200718</v>
      </c>
      <c r="P109">
        <v>4532.2954540539531</v>
      </c>
      <c r="Q109">
        <v>7861.2640698947089</v>
      </c>
      <c r="R109">
        <v>12822.753347449056</v>
      </c>
      <c r="S109">
        <v>26662.171517199844</v>
      </c>
      <c r="T109">
        <v>1781.6678417950916</v>
      </c>
      <c r="U109">
        <v>4928.4403706089734</v>
      </c>
      <c r="V109">
        <v>9244.7393883343211</v>
      </c>
      <c r="W109">
        <v>13577.280465653714</v>
      </c>
      <c r="X109">
        <v>31056.704374059653</v>
      </c>
      <c r="Y109">
        <v>5710.8093400118105</v>
      </c>
      <c r="Z109">
        <v>18689.490444017301</v>
      </c>
      <c r="AA109">
        <v>58424.57313376954</v>
      </c>
      <c r="AB109">
        <v>116894.50948210899</v>
      </c>
      <c r="AC109">
        <v>302467.61574659107</v>
      </c>
      <c r="AD109">
        <v>15857.650365230933</v>
      </c>
      <c r="AE109">
        <v>-34.914200042933679</v>
      </c>
      <c r="AF109">
        <v>-243.14313770035844</v>
      </c>
      <c r="AG109">
        <v>-1261.2529026777611</v>
      </c>
      <c r="AH109">
        <v>0</v>
      </c>
      <c r="AI109">
        <v>-597.61492333333331</v>
      </c>
      <c r="AJ109">
        <v>0</v>
      </c>
      <c r="AK109">
        <v>-24633.665629374998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78.291894472978541</v>
      </c>
      <c r="H110">
        <v>5.3825789150799528</v>
      </c>
      <c r="I110">
        <v>0</v>
      </c>
      <c r="J110">
        <v>95.432492116965236</v>
      </c>
      <c r="K110">
        <v>189.72239900737142</v>
      </c>
      <c r="L110">
        <v>294.0662276826593</v>
      </c>
      <c r="M110">
        <v>794.1605392730346</v>
      </c>
      <c r="N110">
        <v>0</v>
      </c>
      <c r="O110">
        <v>0</v>
      </c>
      <c r="P110">
        <v>3033.0475075609756</v>
      </c>
      <c r="Q110">
        <v>3908.3906251949993</v>
      </c>
      <c r="R110">
        <v>6595.7910207179475</v>
      </c>
      <c r="S110">
        <v>12953.131971303703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-49.621973579600883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52.223740740947598</v>
      </c>
      <c r="H111">
        <v>1.2938306256720047</v>
      </c>
      <c r="I111">
        <v>0</v>
      </c>
      <c r="J111">
        <v>70.614442672527062</v>
      </c>
      <c r="K111">
        <v>126.34167889113519</v>
      </c>
      <c r="L111">
        <v>224.33508235503234</v>
      </c>
      <c r="M111">
        <v>576.91919407069008</v>
      </c>
      <c r="N111">
        <v>0</v>
      </c>
      <c r="O111">
        <v>0</v>
      </c>
      <c r="P111">
        <v>1875.1345608556524</v>
      </c>
      <c r="Q111">
        <v>2934.5446964834287</v>
      </c>
      <c r="R111">
        <v>4873.6616680051275</v>
      </c>
      <c r="S111">
        <v>10670.835157814849</v>
      </c>
      <c r="T111">
        <v>0</v>
      </c>
      <c r="U111">
        <v>0</v>
      </c>
      <c r="V111">
        <v>5585.4669974999997</v>
      </c>
      <c r="W111">
        <v>9492.8296233333331</v>
      </c>
      <c r="X111">
        <v>25413.563712203384</v>
      </c>
      <c r="Y111">
        <v>0</v>
      </c>
      <c r="Z111">
        <v>18152.81802090909</v>
      </c>
      <c r="AA111">
        <v>44902.584982145454</v>
      </c>
      <c r="AB111">
        <v>86063.817636666674</v>
      </c>
      <c r="AC111">
        <v>186708.24015100003</v>
      </c>
      <c r="AD111">
        <v>0</v>
      </c>
      <c r="AE111">
        <v>-41.760269854958722</v>
      </c>
      <c r="AF111">
        <v>0</v>
      </c>
      <c r="AG111">
        <v>-109.51028500000001</v>
      </c>
      <c r="AH111">
        <v>0</v>
      </c>
      <c r="AI111">
        <v>0</v>
      </c>
      <c r="AJ111">
        <v>0</v>
      </c>
      <c r="AK111">
        <v>0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147.28193812543421</v>
      </c>
      <c r="H115">
        <v>3.8105830678170629</v>
      </c>
      <c r="I115">
        <v>107.82291085043936</v>
      </c>
      <c r="J115">
        <v>186.42052145182564</v>
      </c>
      <c r="K115">
        <v>348.6142806450448</v>
      </c>
      <c r="L115">
        <v>655.87523876679199</v>
      </c>
      <c r="M115">
        <v>1804.9659173756236</v>
      </c>
      <c r="N115">
        <v>38.779983861337286</v>
      </c>
      <c r="O115">
        <v>1094.718059200718</v>
      </c>
      <c r="P115">
        <v>4379.7100540539532</v>
      </c>
      <c r="Q115">
        <v>7606.9672698947088</v>
      </c>
      <c r="R115">
        <v>12393.837947449056</v>
      </c>
      <c r="S115">
        <v>25747.793717199842</v>
      </c>
      <c r="T115">
        <v>1781.6678417950916</v>
      </c>
      <c r="U115">
        <v>4775.8549706089734</v>
      </c>
      <c r="V115">
        <v>8990.442588334321</v>
      </c>
      <c r="W115">
        <v>13148.401665653715</v>
      </c>
      <c r="X115">
        <v>30142.289974059659</v>
      </c>
      <c r="Y115">
        <v>5710.8093400118105</v>
      </c>
      <c r="Z115">
        <v>17952.146844017298</v>
      </c>
      <c r="AA115">
        <v>56073.132933769528</v>
      </c>
      <c r="AB115">
        <v>112139.47408210901</v>
      </c>
      <c r="AC115">
        <v>289943.79114659107</v>
      </c>
      <c r="AD115">
        <v>15288.297675398395</v>
      </c>
      <c r="AE115">
        <v>-34.914200042933679</v>
      </c>
      <c r="AF115">
        <v>-243.14313770035844</v>
      </c>
      <c r="AG115">
        <v>-1261.2529026777611</v>
      </c>
      <c r="AH115">
        <v>0</v>
      </c>
      <c r="AI115">
        <v>-597.61492333333331</v>
      </c>
      <c r="AJ115">
        <v>0</v>
      </c>
      <c r="AK115">
        <v>-24633.665629374998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81.219894472978552</v>
      </c>
      <c r="H116">
        <v>5.3825789150799528</v>
      </c>
      <c r="I116">
        <v>0</v>
      </c>
      <c r="J116">
        <v>97.482092116965248</v>
      </c>
      <c r="K116">
        <v>187.89239900737141</v>
      </c>
      <c r="L116">
        <v>284.8796276826593</v>
      </c>
      <c r="M116">
        <v>757.56053927303446</v>
      </c>
      <c r="N116">
        <v>0</v>
      </c>
      <c r="O116">
        <v>0</v>
      </c>
      <c r="P116">
        <v>2945.1709075609756</v>
      </c>
      <c r="Q116">
        <v>3761.9540251949993</v>
      </c>
      <c r="R116">
        <v>6348.7776207179477</v>
      </c>
      <c r="S116">
        <v>12426.494571303703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-49.621973579600883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54.163540740947596</v>
      </c>
      <c r="H117">
        <v>1.2938306256720047</v>
      </c>
      <c r="I117">
        <v>0</v>
      </c>
      <c r="J117">
        <v>71.968642672527068</v>
      </c>
      <c r="K117">
        <v>125.13387889113521</v>
      </c>
      <c r="L117">
        <v>218.33268235503235</v>
      </c>
      <c r="M117">
        <v>552.90959407069022</v>
      </c>
      <c r="N117">
        <v>0</v>
      </c>
      <c r="O117">
        <v>0</v>
      </c>
      <c r="P117">
        <v>1817.5261608556523</v>
      </c>
      <c r="Q117">
        <v>2838.5428964834282</v>
      </c>
      <c r="R117">
        <v>4711.7432680051279</v>
      </c>
      <c r="S117">
        <v>10325.587357814849</v>
      </c>
      <c r="T117">
        <v>0</v>
      </c>
      <c r="U117">
        <v>0</v>
      </c>
      <c r="V117">
        <v>5418.4977974999993</v>
      </c>
      <c r="W117">
        <v>9211.1926233333324</v>
      </c>
      <c r="X117">
        <v>24813.104112203389</v>
      </c>
      <c r="Y117">
        <v>0</v>
      </c>
      <c r="Z117">
        <v>17598.108420909091</v>
      </c>
      <c r="AA117">
        <v>43133.597182145451</v>
      </c>
      <c r="AB117">
        <v>82486.606836666673</v>
      </c>
      <c r="AC117">
        <v>177286.59495100001</v>
      </c>
      <c r="AD117">
        <v>0</v>
      </c>
      <c r="AE117">
        <v>-41.760269854958722</v>
      </c>
      <c r="AF117">
        <v>0</v>
      </c>
      <c r="AG117">
        <v>-109.51028500000001</v>
      </c>
      <c r="AH117">
        <v>0</v>
      </c>
      <c r="AI117">
        <v>0</v>
      </c>
      <c r="AJ117">
        <v>0</v>
      </c>
      <c r="AK117">
        <v>0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5.0874000000000308</v>
      </c>
      <c r="H120">
        <f t="shared" ref="H120:AL122" si="4">H115-H109</f>
        <v>0</v>
      </c>
      <c r="I120">
        <f t="shared" si="4"/>
        <v>9.662399999999991</v>
      </c>
      <c r="J120">
        <f t="shared" si="4"/>
        <v>3.5867999999999824</v>
      </c>
      <c r="K120">
        <f t="shared" si="4"/>
        <v>-3.1476000000000113</v>
      </c>
      <c r="L120">
        <f t="shared" si="4"/>
        <v>-15.884400000000142</v>
      </c>
      <c r="M120">
        <f t="shared" si="4"/>
        <v>-63.574200000000246</v>
      </c>
      <c r="N120">
        <f t="shared" si="4"/>
        <v>0</v>
      </c>
      <c r="O120">
        <f t="shared" si="4"/>
        <v>0</v>
      </c>
      <c r="P120">
        <f t="shared" si="4"/>
        <v>-152.58539999999994</v>
      </c>
      <c r="Q120">
        <f t="shared" si="4"/>
        <v>-254.29680000000008</v>
      </c>
      <c r="R120">
        <f t="shared" si="4"/>
        <v>-428.91539999999986</v>
      </c>
      <c r="S120">
        <f t="shared" si="4"/>
        <v>-914.37780000000203</v>
      </c>
      <c r="T120">
        <f t="shared" si="4"/>
        <v>0</v>
      </c>
      <c r="U120">
        <f t="shared" si="4"/>
        <v>-152.58539999999994</v>
      </c>
      <c r="V120">
        <f t="shared" si="4"/>
        <v>-254.29680000000008</v>
      </c>
      <c r="W120">
        <f t="shared" si="4"/>
        <v>-428.87879999999859</v>
      </c>
      <c r="X120">
        <f t="shared" si="4"/>
        <v>-914.4143999999942</v>
      </c>
      <c r="Y120">
        <f t="shared" si="4"/>
        <v>0</v>
      </c>
      <c r="Z120">
        <f t="shared" si="4"/>
        <v>-737.34360000000379</v>
      </c>
      <c r="AA120">
        <f t="shared" si="4"/>
        <v>-2351.4402000000118</v>
      </c>
      <c r="AB120">
        <f t="shared" si="4"/>
        <v>-4755.0353999999788</v>
      </c>
      <c r="AC120">
        <f t="shared" si="4"/>
        <v>-12523.824599999993</v>
      </c>
      <c r="AD120">
        <f t="shared" si="4"/>
        <v>-569.35268983253809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2.9280000000000115</v>
      </c>
      <c r="H121">
        <f t="shared" si="5"/>
        <v>0</v>
      </c>
      <c r="I121">
        <f t="shared" si="5"/>
        <v>0</v>
      </c>
      <c r="J121">
        <f t="shared" si="5"/>
        <v>2.0496000000000123</v>
      </c>
      <c r="K121">
        <f t="shared" si="5"/>
        <v>-1.8300000000000125</v>
      </c>
      <c r="L121">
        <f t="shared" si="5"/>
        <v>-9.1865999999999985</v>
      </c>
      <c r="M121">
        <f t="shared" si="5"/>
        <v>-36.600000000000136</v>
      </c>
      <c r="N121">
        <f t="shared" si="5"/>
        <v>0</v>
      </c>
      <c r="O121">
        <f t="shared" si="5"/>
        <v>0</v>
      </c>
      <c r="P121">
        <f t="shared" si="5"/>
        <v>-87.876600000000053</v>
      </c>
      <c r="Q121">
        <f t="shared" si="5"/>
        <v>-146.4366</v>
      </c>
      <c r="R121">
        <f t="shared" si="5"/>
        <v>-247.01339999999982</v>
      </c>
      <c r="S121">
        <f t="shared" si="5"/>
        <v>-526.63739999999962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0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1.9397999999999982</v>
      </c>
      <c r="H122">
        <f t="shared" si="4"/>
        <v>0</v>
      </c>
      <c r="I122">
        <f t="shared" si="4"/>
        <v>0</v>
      </c>
      <c r="J122">
        <f t="shared" si="4"/>
        <v>1.3542000000000058</v>
      </c>
      <c r="K122">
        <f t="shared" si="4"/>
        <v>-1.2077999999999776</v>
      </c>
      <c r="L122">
        <f t="shared" si="4"/>
        <v>-6.0023999999999944</v>
      </c>
      <c r="M122">
        <f t="shared" si="4"/>
        <v>-24.009599999999864</v>
      </c>
      <c r="N122">
        <f t="shared" si="4"/>
        <v>0</v>
      </c>
      <c r="O122">
        <f t="shared" si="4"/>
        <v>0</v>
      </c>
      <c r="P122">
        <f t="shared" si="4"/>
        <v>-57.608400000000074</v>
      </c>
      <c r="Q122">
        <f t="shared" si="4"/>
        <v>-96.001800000000458</v>
      </c>
      <c r="R122">
        <f t="shared" si="4"/>
        <v>-161.91839999999956</v>
      </c>
      <c r="S122">
        <f t="shared" si="4"/>
        <v>-345.24779999999919</v>
      </c>
      <c r="T122">
        <f t="shared" si="4"/>
        <v>0</v>
      </c>
      <c r="U122">
        <f t="shared" si="4"/>
        <v>0</v>
      </c>
      <c r="V122">
        <f t="shared" si="4"/>
        <v>-166.96920000000046</v>
      </c>
      <c r="W122">
        <f t="shared" si="4"/>
        <v>-281.63700000000063</v>
      </c>
      <c r="X122">
        <f t="shared" si="4"/>
        <v>-600.45959999999468</v>
      </c>
      <c r="Y122">
        <f t="shared" si="4"/>
        <v>0</v>
      </c>
      <c r="Z122">
        <f t="shared" si="4"/>
        <v>-554.70959999999832</v>
      </c>
      <c r="AA122">
        <f t="shared" si="4"/>
        <v>-1768.9878000000026</v>
      </c>
      <c r="AB122">
        <f t="shared" si="4"/>
        <v>-3577.2108000000007</v>
      </c>
      <c r="AC122">
        <f t="shared" si="4"/>
        <v>-9421.6452000000281</v>
      </c>
      <c r="AD122">
        <f t="shared" si="4"/>
        <v>0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3.5777745524320198E-2</v>
      </c>
      <c r="H125" s="1">
        <f t="shared" ref="H125:AL127" si="6">(H115-H109)/H109</f>
        <v>0</v>
      </c>
      <c r="I125" s="1">
        <f t="shared" si="6"/>
        <v>9.8434695543933609E-2</v>
      </c>
      <c r="J125" s="1">
        <f t="shared" si="6"/>
        <v>1.9617825265045859E-2</v>
      </c>
      <c r="K125" s="1">
        <f t="shared" si="6"/>
        <v>-8.9480986235008948E-3</v>
      </c>
      <c r="L125" s="1">
        <f t="shared" si="6"/>
        <v>-2.3645957695762315E-2</v>
      </c>
      <c r="M125" s="1">
        <f t="shared" si="6"/>
        <v>-3.402346003108063E-2</v>
      </c>
      <c r="N125" s="1">
        <f t="shared" si="6"/>
        <v>0</v>
      </c>
      <c r="O125" s="1">
        <f t="shared" si="6"/>
        <v>0</v>
      </c>
      <c r="P125" s="1">
        <f t="shared" si="6"/>
        <v>-3.3666251802608883E-2</v>
      </c>
      <c r="Q125" s="1">
        <f t="shared" si="6"/>
        <v>-3.2348080122870881E-2</v>
      </c>
      <c r="R125" s="1">
        <f t="shared" si="6"/>
        <v>-3.3449555518848671E-2</v>
      </c>
      <c r="S125" s="1">
        <f t="shared" si="6"/>
        <v>-3.4294948534485808E-2</v>
      </c>
      <c r="T125" s="1">
        <f t="shared" si="6"/>
        <v>0</v>
      </c>
      <c r="U125" s="1">
        <f t="shared" si="6"/>
        <v>-3.0960179798451334E-2</v>
      </c>
      <c r="V125" s="1">
        <f t="shared" si="6"/>
        <v>-2.7507189691132895E-2</v>
      </c>
      <c r="W125" s="1">
        <f t="shared" si="6"/>
        <v>-3.1587975300718593E-2</v>
      </c>
      <c r="X125" s="1">
        <f t="shared" si="6"/>
        <v>-2.9443381660411005E-2</v>
      </c>
      <c r="Y125" s="1">
        <f t="shared" si="6"/>
        <v>0</v>
      </c>
      <c r="Z125" s="1">
        <f t="shared" si="6"/>
        <v>-3.9452311565617619E-2</v>
      </c>
      <c r="AA125" s="1">
        <f t="shared" si="6"/>
        <v>-4.024745195170068E-2</v>
      </c>
      <c r="AB125" s="1">
        <f t="shared" si="6"/>
        <v>-4.0678004647666959E-2</v>
      </c>
      <c r="AC125" s="1">
        <f t="shared" si="6"/>
        <v>-4.1405505740133575E-2</v>
      </c>
      <c r="AD125" s="1">
        <f t="shared" si="6"/>
        <v>-3.5903975476775915E-2</v>
      </c>
      <c r="AE125" s="1">
        <f t="shared" si="6"/>
        <v>0</v>
      </c>
      <c r="AF125" s="1">
        <f t="shared" si="6"/>
        <v>0</v>
      </c>
      <c r="AG125" s="1">
        <f t="shared" si="6"/>
        <v>0</v>
      </c>
      <c r="AH125" s="1" t="e">
        <f t="shared" si="6"/>
        <v>#DIV/0!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3.7398507466319821E-2</v>
      </c>
      <c r="H126" s="1">
        <f t="shared" si="7"/>
        <v>0</v>
      </c>
      <c r="I126" s="1" t="e">
        <f t="shared" si="7"/>
        <v>#DIV/0!</v>
      </c>
      <c r="J126" s="1">
        <f t="shared" si="7"/>
        <v>2.1476961929150443E-2</v>
      </c>
      <c r="K126" s="1">
        <f t="shared" si="7"/>
        <v>-9.645671831974411E-3</v>
      </c>
      <c r="L126" s="1">
        <f t="shared" si="7"/>
        <v>-3.1239901543245865E-2</v>
      </c>
      <c r="M126" s="1">
        <f t="shared" si="7"/>
        <v>-4.6086399651011814E-2</v>
      </c>
      <c r="N126" s="1" t="e">
        <f t="shared" si="7"/>
        <v>#DIV/0!</v>
      </c>
      <c r="O126" s="1" t="e">
        <f t="shared" si="7"/>
        <v>#DIV/0!</v>
      </c>
      <c r="P126" s="1">
        <f t="shared" si="7"/>
        <v>-2.8973037771724847E-2</v>
      </c>
      <c r="Q126" s="1">
        <f t="shared" si="7"/>
        <v>-3.7467237551951173E-2</v>
      </c>
      <c r="R126" s="1">
        <f t="shared" si="7"/>
        <v>-3.7450155595304561E-2</v>
      </c>
      <c r="S126" s="1">
        <f t="shared" si="7"/>
        <v>-4.0657147720467079E-2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 t="e">
        <f t="shared" si="6"/>
        <v>#DIV/0!</v>
      </c>
      <c r="AE126" s="1">
        <f t="shared" si="6"/>
        <v>0</v>
      </c>
      <c r="AF126" s="1" t="e">
        <f t="shared" si="6"/>
        <v>#DIV/0!</v>
      </c>
      <c r="AG126" s="1" t="e">
        <f t="shared" si="6"/>
        <v>#DIV/0!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3.7144026308307702E-2</v>
      </c>
      <c r="H127" s="1">
        <f t="shared" si="6"/>
        <v>0</v>
      </c>
      <c r="I127" s="1" t="e">
        <f t="shared" si="6"/>
        <v>#DIV/0!</v>
      </c>
      <c r="J127" s="1">
        <f t="shared" si="6"/>
        <v>1.9177379991230391E-2</v>
      </c>
      <c r="K127" s="1">
        <f t="shared" si="6"/>
        <v>-9.5597906454979314E-3</v>
      </c>
      <c r="L127" s="1">
        <f t="shared" si="6"/>
        <v>-2.6756403577130241E-2</v>
      </c>
      <c r="M127" s="1">
        <f t="shared" si="6"/>
        <v>-4.1616920093419461E-2</v>
      </c>
      <c r="N127" s="1" t="e">
        <f t="shared" si="6"/>
        <v>#DIV/0!</v>
      </c>
      <c r="O127" s="1" t="e">
        <f t="shared" si="6"/>
        <v>#DIV/0!</v>
      </c>
      <c r="P127" s="1">
        <f t="shared" si="6"/>
        <v>-3.0722275191660105E-2</v>
      </c>
      <c r="Q127" s="1">
        <f t="shared" si="6"/>
        <v>-3.2714376480631864E-2</v>
      </c>
      <c r="R127" s="1">
        <f t="shared" si="6"/>
        <v>-3.3223151509053257E-2</v>
      </c>
      <c r="S127" s="1">
        <f t="shared" si="6"/>
        <v>-3.235433730293874E-2</v>
      </c>
      <c r="T127" s="1" t="e">
        <f t="shared" si="6"/>
        <v>#DIV/0!</v>
      </c>
      <c r="U127" s="1" t="e">
        <f t="shared" si="6"/>
        <v>#DIV/0!</v>
      </c>
      <c r="V127" s="1">
        <f t="shared" si="6"/>
        <v>-2.9893507575057598E-2</v>
      </c>
      <c r="W127" s="1">
        <f t="shared" si="6"/>
        <v>-2.9668393005573189E-2</v>
      </c>
      <c r="X127" s="1">
        <f t="shared" si="6"/>
        <v>-2.3627524529810786E-2</v>
      </c>
      <c r="Y127" s="1" t="e">
        <f t="shared" si="6"/>
        <v>#DIV/0!</v>
      </c>
      <c r="Z127" s="1">
        <f t="shared" si="6"/>
        <v>-3.0557767910253008E-2</v>
      </c>
      <c r="AA127" s="1">
        <f t="shared" si="6"/>
        <v>-3.9396123869113606E-2</v>
      </c>
      <c r="AB127" s="1">
        <f t="shared" si="6"/>
        <v>-4.1564630738341359E-2</v>
      </c>
      <c r="AC127" s="1">
        <f t="shared" si="6"/>
        <v>-5.0461860667639982E-2</v>
      </c>
      <c r="AD127" s="1" t="e">
        <f t="shared" si="6"/>
        <v>#DIV/0!</v>
      </c>
      <c r="AE127" s="1">
        <f t="shared" si="6"/>
        <v>0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 t="e">
        <f t="shared" si="6"/>
        <v>#DIV/0!</v>
      </c>
      <c r="AJ127" s="1" t="e">
        <f t="shared" si="6"/>
        <v>#DIV/0!</v>
      </c>
      <c r="AK127" s="1" t="e">
        <f t="shared" si="6"/>
        <v>#DIV/0!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CE89-1FC0-4C84-8280-E1677549B525}">
  <dimension ref="A1:AL127"/>
  <sheetViews>
    <sheetView zoomScale="55" zoomScaleNormal="55" workbookViewId="0">
      <selection activeCell="Q134" sqref="Q134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20.135000000000002</v>
      </c>
      <c r="G5">
        <v>3.0640000000000001</v>
      </c>
      <c r="H5">
        <v>0.16900000000000001</v>
      </c>
      <c r="I5">
        <v>9.9499999999999993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20.135000000000002</v>
      </c>
      <c r="T5">
        <v>3.0640000000000001</v>
      </c>
      <c r="U5">
        <v>0.16900000000000001</v>
      </c>
      <c r="V5">
        <v>11.05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0.11055276381909562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20.135000000000002</v>
      </c>
      <c r="G6">
        <v>3.0640000000000001</v>
      </c>
      <c r="H6">
        <v>0.16900000000000001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20.135000000000002</v>
      </c>
      <c r="T6">
        <v>3.0640000000000001</v>
      </c>
      <c r="U6">
        <v>0.16900000000000001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18.542000000000002</v>
      </c>
      <c r="G7">
        <v>2.8210000000000002</v>
      </c>
      <c r="H7">
        <v>0.155</v>
      </c>
      <c r="I7">
        <v>8.6999999999999993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18.542000000000002</v>
      </c>
      <c r="T7">
        <v>2.8210000000000002</v>
      </c>
      <c r="U7">
        <v>0.155</v>
      </c>
      <c r="V7">
        <v>10.86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0.24827586206896554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18.542000000000002</v>
      </c>
      <c r="G8">
        <v>2.8210000000000002</v>
      </c>
      <c r="H8">
        <v>0.155</v>
      </c>
      <c r="I8">
        <v>10.84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18.542000000000002</v>
      </c>
      <c r="T8">
        <v>2.8210000000000002</v>
      </c>
      <c r="U8">
        <v>0.155</v>
      </c>
      <c r="V8">
        <v>11.19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3.2287822878228747E-2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18.542000000000002</v>
      </c>
      <c r="G9">
        <v>2.8210000000000002</v>
      </c>
      <c r="H9">
        <v>0.155</v>
      </c>
      <c r="I9">
        <v>11.92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18.542000000000002</v>
      </c>
      <c r="T9">
        <v>2.8210000000000002</v>
      </c>
      <c r="U9">
        <v>0.155</v>
      </c>
      <c r="V9">
        <v>11.35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-4.7818791946308746E-2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18.542000000000002</v>
      </c>
      <c r="G10">
        <v>2.8210000000000002</v>
      </c>
      <c r="H10">
        <v>0.155</v>
      </c>
      <c r="I10">
        <v>15.28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18.542000000000002</v>
      </c>
      <c r="T10">
        <v>2.8210000000000002</v>
      </c>
      <c r="U10">
        <v>0.155</v>
      </c>
      <c r="V10">
        <v>11.85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-0.22447643979057591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18.542000000000002</v>
      </c>
      <c r="G11">
        <v>2.8210000000000002</v>
      </c>
      <c r="H11">
        <v>0.155</v>
      </c>
      <c r="I11">
        <v>26.13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18.542000000000002</v>
      </c>
      <c r="T11">
        <v>2.8210000000000002</v>
      </c>
      <c r="U11">
        <v>0.155</v>
      </c>
      <c r="V11">
        <v>13.49</v>
      </c>
      <c r="W11">
        <v>0</v>
      </c>
      <c r="X11">
        <v>0</v>
      </c>
      <c r="Y11">
        <v>0</v>
      </c>
      <c r="AC11">
        <f t="shared" si="1"/>
        <v>0</v>
      </c>
      <c r="AD11">
        <f t="shared" si="1"/>
        <v>0</v>
      </c>
      <c r="AE11">
        <f t="shared" si="0"/>
        <v>0</v>
      </c>
      <c r="AF11">
        <f t="shared" si="0"/>
        <v>-0.48373517030233443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18.542000000000002</v>
      </c>
      <c r="G12">
        <v>2.8210000000000002</v>
      </c>
      <c r="H12">
        <v>0.155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18.542000000000002</v>
      </c>
      <c r="T12">
        <v>2.8210000000000002</v>
      </c>
      <c r="U12">
        <v>0.155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12.275</v>
      </c>
      <c r="G13">
        <v>1.829</v>
      </c>
      <c r="H13">
        <v>9.9000000000000005E-2</v>
      </c>
      <c r="I13">
        <v>28.31</v>
      </c>
      <c r="J13">
        <v>8.65</v>
      </c>
      <c r="K13">
        <v>8.65</v>
      </c>
      <c r="L13">
        <v>0.24</v>
      </c>
      <c r="O13" t="s">
        <v>12</v>
      </c>
      <c r="Q13" t="s">
        <v>4</v>
      </c>
      <c r="S13">
        <v>12.275</v>
      </c>
      <c r="T13">
        <v>1.829</v>
      </c>
      <c r="U13">
        <v>9.9000000000000005E-2</v>
      </c>
      <c r="V13">
        <v>28.31</v>
      </c>
      <c r="W13">
        <v>8.65</v>
      </c>
      <c r="X13">
        <v>8.65</v>
      </c>
      <c r="Y13">
        <v>0.24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12.275</v>
      </c>
      <c r="G14">
        <v>1.829</v>
      </c>
      <c r="H14">
        <v>9.9000000000000005E-2</v>
      </c>
      <c r="I14">
        <v>64.680000000000007</v>
      </c>
      <c r="J14">
        <v>8.65</v>
      </c>
      <c r="K14">
        <v>8.65</v>
      </c>
      <c r="L14">
        <v>0.24</v>
      </c>
      <c r="O14" t="s">
        <v>13</v>
      </c>
      <c r="Q14" t="s">
        <v>4</v>
      </c>
      <c r="S14">
        <v>12.275</v>
      </c>
      <c r="T14">
        <v>1.829</v>
      </c>
      <c r="U14">
        <v>9.9000000000000005E-2</v>
      </c>
      <c r="V14">
        <v>33.78</v>
      </c>
      <c r="W14">
        <v>8.65</v>
      </c>
      <c r="X14">
        <v>8.65</v>
      </c>
      <c r="Y14">
        <v>0.24</v>
      </c>
      <c r="AC14">
        <f t="shared" si="1"/>
        <v>0</v>
      </c>
      <c r="AD14">
        <f t="shared" si="1"/>
        <v>0</v>
      </c>
      <c r="AE14">
        <f t="shared" si="0"/>
        <v>0</v>
      </c>
      <c r="AF14">
        <f t="shared" si="0"/>
        <v>-0.47773654916512065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12.275</v>
      </c>
      <c r="G15">
        <v>1.829</v>
      </c>
      <c r="H15">
        <v>9.9000000000000005E-2</v>
      </c>
      <c r="I15">
        <v>87.57</v>
      </c>
      <c r="J15">
        <v>8.65</v>
      </c>
      <c r="K15">
        <v>8.65</v>
      </c>
      <c r="L15">
        <v>0.24</v>
      </c>
      <c r="O15" t="s">
        <v>14</v>
      </c>
      <c r="Q15" t="s">
        <v>4</v>
      </c>
      <c r="S15">
        <v>12.275</v>
      </c>
      <c r="T15">
        <v>1.829</v>
      </c>
      <c r="U15">
        <v>9.9000000000000005E-2</v>
      </c>
      <c r="V15">
        <v>37.22</v>
      </c>
      <c r="W15">
        <v>8.65</v>
      </c>
      <c r="X15">
        <v>8.65</v>
      </c>
      <c r="Y15">
        <v>0.24</v>
      </c>
      <c r="AC15">
        <f t="shared" si="1"/>
        <v>0</v>
      </c>
      <c r="AD15">
        <f t="shared" si="1"/>
        <v>0</v>
      </c>
      <c r="AE15">
        <f t="shared" si="0"/>
        <v>0</v>
      </c>
      <c r="AF15">
        <f t="shared" si="0"/>
        <v>-0.57496859655133037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12.275</v>
      </c>
      <c r="G16">
        <v>1.829</v>
      </c>
      <c r="H16">
        <v>9.9000000000000005E-2</v>
      </c>
      <c r="I16">
        <v>124.62</v>
      </c>
      <c r="J16">
        <v>8.65</v>
      </c>
      <c r="K16">
        <v>8.65</v>
      </c>
      <c r="L16">
        <v>0.24</v>
      </c>
      <c r="O16" t="s">
        <v>15</v>
      </c>
      <c r="Q16" t="s">
        <v>4</v>
      </c>
      <c r="S16">
        <v>12.275</v>
      </c>
      <c r="T16">
        <v>1.829</v>
      </c>
      <c r="U16">
        <v>9.9000000000000005E-2</v>
      </c>
      <c r="V16">
        <v>42.8</v>
      </c>
      <c r="W16">
        <v>8.65</v>
      </c>
      <c r="X16">
        <v>8.65</v>
      </c>
      <c r="Y16">
        <v>0.24</v>
      </c>
      <c r="AC16">
        <f t="shared" si="1"/>
        <v>0</v>
      </c>
      <c r="AD16">
        <f t="shared" si="1"/>
        <v>0</v>
      </c>
      <c r="AE16">
        <f t="shared" si="0"/>
        <v>0</v>
      </c>
      <c r="AF16">
        <f t="shared" si="0"/>
        <v>-0.65655593002728296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12.275</v>
      </c>
      <c r="G17">
        <v>1.829</v>
      </c>
      <c r="H17">
        <v>9.9000000000000005E-2</v>
      </c>
      <c r="I17">
        <v>241.46</v>
      </c>
      <c r="J17">
        <v>8.65</v>
      </c>
      <c r="K17">
        <v>8.65</v>
      </c>
      <c r="L17">
        <v>0.24</v>
      </c>
      <c r="O17" t="s">
        <v>16</v>
      </c>
      <c r="Q17" t="s">
        <v>4</v>
      </c>
      <c r="S17">
        <v>12.275</v>
      </c>
      <c r="T17">
        <v>1.829</v>
      </c>
      <c r="U17">
        <v>9.9000000000000005E-2</v>
      </c>
      <c r="V17">
        <v>60.37</v>
      </c>
      <c r="W17">
        <v>8.65</v>
      </c>
      <c r="X17">
        <v>8.65</v>
      </c>
      <c r="Y17">
        <v>0.24</v>
      </c>
      <c r="AC17">
        <f t="shared" si="1"/>
        <v>0</v>
      </c>
      <c r="AD17">
        <f t="shared" si="1"/>
        <v>0</v>
      </c>
      <c r="AE17">
        <f t="shared" si="0"/>
        <v>0</v>
      </c>
      <c r="AF17">
        <f t="shared" si="0"/>
        <v>-0.74997929263646157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8.9909999999999997</v>
      </c>
      <c r="G18">
        <v>1.306</v>
      </c>
      <c r="H18">
        <v>7.0000000000000007E-2</v>
      </c>
      <c r="I18">
        <v>91.37</v>
      </c>
      <c r="J18">
        <v>10.029999999999999</v>
      </c>
      <c r="K18">
        <v>10.029999999999999</v>
      </c>
      <c r="L18">
        <v>0.17100000000000001</v>
      </c>
      <c r="O18" t="s">
        <v>17</v>
      </c>
      <c r="Q18" t="s">
        <v>4</v>
      </c>
      <c r="S18">
        <v>8.9909999999999997</v>
      </c>
      <c r="T18">
        <v>1.306</v>
      </c>
      <c r="U18">
        <v>7.0000000000000007E-2</v>
      </c>
      <c r="V18">
        <v>91.37</v>
      </c>
      <c r="W18">
        <v>10.029999999999999</v>
      </c>
      <c r="X18">
        <v>10.029999999999999</v>
      </c>
      <c r="Y18">
        <v>0.17100000000000001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8.9909999999999997</v>
      </c>
      <c r="G19">
        <v>1.306</v>
      </c>
      <c r="H19">
        <v>7.0000000000000007E-2</v>
      </c>
      <c r="I19">
        <v>127.74</v>
      </c>
      <c r="J19">
        <v>10.029999999999999</v>
      </c>
      <c r="K19">
        <v>10.029999999999999</v>
      </c>
      <c r="L19">
        <v>0.17100000000000001</v>
      </c>
      <c r="O19" t="s">
        <v>18</v>
      </c>
      <c r="Q19" t="s">
        <v>4</v>
      </c>
      <c r="S19">
        <v>8.9909999999999997</v>
      </c>
      <c r="T19">
        <v>1.306</v>
      </c>
      <c r="U19">
        <v>7.0000000000000007E-2</v>
      </c>
      <c r="V19">
        <v>96.84</v>
      </c>
      <c r="W19">
        <v>10.029999999999999</v>
      </c>
      <c r="X19">
        <v>10.029999999999999</v>
      </c>
      <c r="Y19">
        <v>0.17100000000000001</v>
      </c>
      <c r="AC19">
        <f t="shared" si="1"/>
        <v>0</v>
      </c>
      <c r="AD19">
        <f t="shared" si="1"/>
        <v>0</v>
      </c>
      <c r="AE19">
        <f t="shared" si="0"/>
        <v>0</v>
      </c>
      <c r="AF19">
        <f t="shared" si="0"/>
        <v>-0.24189760450915918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8.9909999999999997</v>
      </c>
      <c r="G20">
        <v>1.306</v>
      </c>
      <c r="H20">
        <v>7.0000000000000007E-2</v>
      </c>
      <c r="I20">
        <v>150.62</v>
      </c>
      <c r="J20">
        <v>10.029999999999999</v>
      </c>
      <c r="K20">
        <v>10.029999999999999</v>
      </c>
      <c r="L20">
        <v>0.17100000000000001</v>
      </c>
      <c r="O20" t="s">
        <v>19</v>
      </c>
      <c r="Q20" t="s">
        <v>4</v>
      </c>
      <c r="S20">
        <v>8.9909999999999997</v>
      </c>
      <c r="T20">
        <v>1.306</v>
      </c>
      <c r="U20">
        <v>7.0000000000000007E-2</v>
      </c>
      <c r="V20">
        <v>100.28</v>
      </c>
      <c r="W20">
        <v>10.029999999999999</v>
      </c>
      <c r="X20">
        <v>10.029999999999999</v>
      </c>
      <c r="Y20">
        <v>0.17100000000000001</v>
      </c>
      <c r="AC20">
        <f t="shared" si="1"/>
        <v>0</v>
      </c>
      <c r="AD20">
        <f t="shared" si="1"/>
        <v>0</v>
      </c>
      <c r="AE20">
        <f t="shared" si="0"/>
        <v>0</v>
      </c>
      <c r="AF20">
        <f t="shared" si="0"/>
        <v>-0.33421856327180988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8.9909999999999997</v>
      </c>
      <c r="G21">
        <v>1.306</v>
      </c>
      <c r="H21">
        <v>7.0000000000000007E-2</v>
      </c>
      <c r="I21">
        <v>187.68</v>
      </c>
      <c r="J21">
        <v>10.029999999999999</v>
      </c>
      <c r="K21">
        <v>10.029999999999999</v>
      </c>
      <c r="L21">
        <v>0.17100000000000001</v>
      </c>
      <c r="O21" t="s">
        <v>20</v>
      </c>
      <c r="Q21" t="s">
        <v>4</v>
      </c>
      <c r="S21">
        <v>8.9909999999999997</v>
      </c>
      <c r="T21">
        <v>1.306</v>
      </c>
      <c r="U21">
        <v>7.0000000000000007E-2</v>
      </c>
      <c r="V21">
        <v>105.86</v>
      </c>
      <c r="W21">
        <v>10.029999999999999</v>
      </c>
      <c r="X21">
        <v>10.029999999999999</v>
      </c>
      <c r="Y21">
        <v>0.17100000000000001</v>
      </c>
      <c r="AC21">
        <f t="shared" si="1"/>
        <v>0</v>
      </c>
      <c r="AD21">
        <f t="shared" si="1"/>
        <v>0</v>
      </c>
      <c r="AE21">
        <f t="shared" si="1"/>
        <v>0</v>
      </c>
      <c r="AF21">
        <f t="shared" si="1"/>
        <v>-0.43595481670929243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8.9909999999999997</v>
      </c>
      <c r="G22">
        <v>1.306</v>
      </c>
      <c r="H22">
        <v>7.0000000000000007E-2</v>
      </c>
      <c r="I22">
        <v>304.52</v>
      </c>
      <c r="J22">
        <v>10.029999999999999</v>
      </c>
      <c r="K22">
        <v>10.029999999999999</v>
      </c>
      <c r="L22">
        <v>0.17100000000000001</v>
      </c>
      <c r="O22" t="s">
        <v>21</v>
      </c>
      <c r="Q22" t="s">
        <v>4</v>
      </c>
      <c r="S22">
        <v>8.9909999999999997</v>
      </c>
      <c r="T22">
        <v>1.306</v>
      </c>
      <c r="U22">
        <v>7.0000000000000007E-2</v>
      </c>
      <c r="V22">
        <v>123.43</v>
      </c>
      <c r="W22">
        <v>10.029999999999999</v>
      </c>
      <c r="X22">
        <v>10.029999999999999</v>
      </c>
      <c r="Y22">
        <v>0.17100000000000001</v>
      </c>
      <c r="AC22">
        <f t="shared" si="1"/>
        <v>0</v>
      </c>
      <c r="AD22">
        <f t="shared" si="1"/>
        <v>0</v>
      </c>
      <c r="AE22">
        <f t="shared" si="1"/>
        <v>0</v>
      </c>
      <c r="AF22">
        <f t="shared" si="1"/>
        <v>-0.59467358465782205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5.9880000000000004</v>
      </c>
      <c r="G23">
        <v>0.83599999999999997</v>
      </c>
      <c r="H23">
        <v>4.2999999999999997E-2</v>
      </c>
      <c r="I23">
        <v>200.91</v>
      </c>
      <c r="J23">
        <v>9.9600000000000009</v>
      </c>
      <c r="K23">
        <v>9.9600000000000009</v>
      </c>
      <c r="L23">
        <v>0.10299999999999999</v>
      </c>
      <c r="O23" t="s">
        <v>22</v>
      </c>
      <c r="Q23" t="s">
        <v>4</v>
      </c>
      <c r="S23">
        <v>5.9880000000000004</v>
      </c>
      <c r="T23">
        <v>0.83599999999999997</v>
      </c>
      <c r="U23">
        <v>4.2999999999999997E-2</v>
      </c>
      <c r="V23">
        <v>200.91</v>
      </c>
      <c r="W23">
        <v>9.9600000000000009</v>
      </c>
      <c r="X23">
        <v>9.9600000000000009</v>
      </c>
      <c r="Y23">
        <v>0.10299999999999999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5.9880000000000004</v>
      </c>
      <c r="G24">
        <v>0.83599999999999997</v>
      </c>
      <c r="H24">
        <v>4.2999999999999997E-2</v>
      </c>
      <c r="I24">
        <v>420.04</v>
      </c>
      <c r="J24">
        <v>9.9600000000000009</v>
      </c>
      <c r="K24">
        <v>9.9600000000000009</v>
      </c>
      <c r="L24">
        <v>0.10299999999999999</v>
      </c>
      <c r="O24" t="s">
        <v>23</v>
      </c>
      <c r="Q24" t="s">
        <v>4</v>
      </c>
      <c r="S24">
        <v>5.9880000000000004</v>
      </c>
      <c r="T24">
        <v>0.83599999999999997</v>
      </c>
      <c r="U24">
        <v>4.2999999999999997E-2</v>
      </c>
      <c r="V24">
        <v>233.87</v>
      </c>
      <c r="W24">
        <v>9.9600000000000009</v>
      </c>
      <c r="X24">
        <v>9.9600000000000009</v>
      </c>
      <c r="Y24">
        <v>0.10299999999999999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-0.44321969336253692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5.9880000000000004</v>
      </c>
      <c r="G25">
        <v>0.83599999999999997</v>
      </c>
      <c r="H25">
        <v>4.2999999999999997E-2</v>
      </c>
      <c r="I25">
        <v>751.07</v>
      </c>
      <c r="J25">
        <v>9.9600000000000009</v>
      </c>
      <c r="K25">
        <v>9.9600000000000009</v>
      </c>
      <c r="L25">
        <v>0.10299999999999999</v>
      </c>
      <c r="O25" t="s">
        <v>24</v>
      </c>
      <c r="Q25" t="s">
        <v>4</v>
      </c>
      <c r="S25">
        <v>5.9880000000000004</v>
      </c>
      <c r="T25">
        <v>0.83599999999999997</v>
      </c>
      <c r="U25">
        <v>4.2999999999999997E-2</v>
      </c>
      <c r="V25">
        <v>283.67</v>
      </c>
      <c r="W25">
        <v>9.9600000000000009</v>
      </c>
      <c r="X25">
        <v>9.9600000000000009</v>
      </c>
      <c r="Y25">
        <v>0.10299999999999999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-0.62231216797369082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5.9880000000000004</v>
      </c>
      <c r="G26">
        <v>0.83599999999999997</v>
      </c>
      <c r="H26">
        <v>4.2999999999999997E-2</v>
      </c>
      <c r="I26">
        <v>1308.06</v>
      </c>
      <c r="J26">
        <v>9.9600000000000009</v>
      </c>
      <c r="K26">
        <v>9.9600000000000009</v>
      </c>
      <c r="L26">
        <v>0.10299999999999999</v>
      </c>
      <c r="O26" t="s">
        <v>25</v>
      </c>
      <c r="Q26" t="s">
        <v>4</v>
      </c>
      <c r="S26">
        <v>5.9880000000000004</v>
      </c>
      <c r="T26">
        <v>0.83599999999999997</v>
      </c>
      <c r="U26">
        <v>4.2999999999999997E-2</v>
      </c>
      <c r="V26">
        <v>367.46</v>
      </c>
      <c r="W26">
        <v>9.9600000000000009</v>
      </c>
      <c r="X26">
        <v>9.9600000000000009</v>
      </c>
      <c r="Y26">
        <v>0.10299999999999999</v>
      </c>
      <c r="AC26">
        <f t="shared" si="1"/>
        <v>0</v>
      </c>
      <c r="AD26">
        <f t="shared" si="1"/>
        <v>0</v>
      </c>
      <c r="AE26">
        <f t="shared" si="1"/>
        <v>0</v>
      </c>
      <c r="AF26">
        <f t="shared" si="1"/>
        <v>-0.71908016451844714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5.9880000000000004</v>
      </c>
      <c r="G27">
        <v>0.83599999999999997</v>
      </c>
      <c r="H27">
        <v>4.2999999999999997E-2</v>
      </c>
      <c r="I27">
        <v>2882.16</v>
      </c>
      <c r="J27">
        <v>9.9600000000000009</v>
      </c>
      <c r="K27">
        <v>9.9600000000000009</v>
      </c>
      <c r="L27">
        <v>0.10299999999999999</v>
      </c>
      <c r="O27" t="s">
        <v>26</v>
      </c>
      <c r="Q27" t="s">
        <v>4</v>
      </c>
      <c r="S27">
        <v>5.9880000000000004</v>
      </c>
      <c r="T27">
        <v>0.83599999999999997</v>
      </c>
      <c r="U27">
        <v>4.2999999999999997E-2</v>
      </c>
      <c r="V27">
        <v>604.26</v>
      </c>
      <c r="W27">
        <v>9.9600000000000009</v>
      </c>
      <c r="X27">
        <v>9.9600000000000009</v>
      </c>
      <c r="Y27">
        <v>0.10299999999999999</v>
      </c>
      <c r="AC27">
        <f t="shared" si="1"/>
        <v>0</v>
      </c>
      <c r="AD27">
        <f t="shared" si="1"/>
        <v>0</v>
      </c>
      <c r="AE27">
        <f t="shared" si="1"/>
        <v>0</v>
      </c>
      <c r="AF27">
        <f t="shared" si="1"/>
        <v>-0.79034474144391698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56.945</v>
      </c>
      <c r="G28">
        <v>5.9960000000000004</v>
      </c>
      <c r="H28">
        <v>3.8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56.817999999999998</v>
      </c>
      <c r="T28">
        <v>5.8689999999999998</v>
      </c>
      <c r="U28">
        <v>3.6739999999999999</v>
      </c>
      <c r="V28">
        <v>0</v>
      </c>
      <c r="W28">
        <v>0</v>
      </c>
      <c r="X28">
        <v>0</v>
      </c>
      <c r="Y28">
        <v>0</v>
      </c>
      <c r="AC28">
        <f t="shared" si="1"/>
        <v>-2.2302221441742459E-3</v>
      </c>
      <c r="AD28">
        <f t="shared" si="1"/>
        <v>-2.1180787191461083E-2</v>
      </c>
      <c r="AE28">
        <f t="shared" si="1"/>
        <v>-3.3157894736842081E-2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-12.646000000000001</v>
      </c>
      <c r="G29">
        <v>-1.9239999999999999</v>
      </c>
      <c r="H29">
        <v>-0.106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-12.646000000000001</v>
      </c>
      <c r="T29">
        <v>-1.9239999999999999</v>
      </c>
      <c r="U29">
        <v>-0.106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-9.7940000000000005</v>
      </c>
      <c r="G30">
        <v>-1.466</v>
      </c>
      <c r="H30">
        <v>-0.08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-9.7940000000000005</v>
      </c>
      <c r="T30">
        <v>-1.466</v>
      </c>
      <c r="U30">
        <v>-0.08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-12.646000000000001</v>
      </c>
      <c r="G31">
        <v>-1.9239999999999999</v>
      </c>
      <c r="H31">
        <v>-0.106</v>
      </c>
      <c r="I31">
        <v>0</v>
      </c>
      <c r="J31">
        <v>0</v>
      </c>
      <c r="K31">
        <v>0</v>
      </c>
      <c r="L31">
        <v>0.22800000000000001</v>
      </c>
      <c r="O31" t="s">
        <v>30</v>
      </c>
      <c r="Q31" t="s">
        <v>4</v>
      </c>
      <c r="S31">
        <v>-12.646000000000001</v>
      </c>
      <c r="T31">
        <v>-1.9239999999999999</v>
      </c>
      <c r="U31">
        <v>-0.106</v>
      </c>
      <c r="V31">
        <v>0</v>
      </c>
      <c r="W31">
        <v>0</v>
      </c>
      <c r="X31">
        <v>0</v>
      </c>
      <c r="Y31">
        <v>0.22800000000000001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-12.646000000000001</v>
      </c>
      <c r="G32">
        <v>-1.9239999999999999</v>
      </c>
      <c r="H32">
        <v>-0.106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-12.646000000000001</v>
      </c>
      <c r="T32">
        <v>-1.9239999999999999</v>
      </c>
      <c r="U32">
        <v>-0.106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-9.7940000000000005</v>
      </c>
      <c r="G33">
        <v>-1.466</v>
      </c>
      <c r="H33">
        <v>-0.08</v>
      </c>
      <c r="I33">
        <v>0</v>
      </c>
      <c r="J33">
        <v>0</v>
      </c>
      <c r="K33">
        <v>0</v>
      </c>
      <c r="L33">
        <v>0.19800000000000001</v>
      </c>
      <c r="O33" t="s">
        <v>32</v>
      </c>
      <c r="Q33" t="s">
        <v>4</v>
      </c>
      <c r="S33">
        <v>-9.7940000000000005</v>
      </c>
      <c r="T33">
        <v>-1.466</v>
      </c>
      <c r="U33">
        <v>-0.08</v>
      </c>
      <c r="V33">
        <v>0</v>
      </c>
      <c r="W33">
        <v>0</v>
      </c>
      <c r="X33">
        <v>0</v>
      </c>
      <c r="Y33">
        <v>0.19800000000000001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-9.7940000000000005</v>
      </c>
      <c r="G34">
        <v>-1.466</v>
      </c>
      <c r="H34">
        <v>-0.08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-9.7940000000000005</v>
      </c>
      <c r="T34">
        <v>-1.466</v>
      </c>
      <c r="U34">
        <v>-0.08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-7.1959999999999997</v>
      </c>
      <c r="G35">
        <v>-1.046</v>
      </c>
      <c r="H35">
        <v>-5.6000000000000001E-2</v>
      </c>
      <c r="I35">
        <v>13.53</v>
      </c>
      <c r="J35">
        <v>0</v>
      </c>
      <c r="K35">
        <v>0</v>
      </c>
      <c r="L35">
        <v>0.16</v>
      </c>
      <c r="O35" t="s">
        <v>34</v>
      </c>
      <c r="Q35" t="s">
        <v>4</v>
      </c>
      <c r="S35">
        <v>-7.1959999999999997</v>
      </c>
      <c r="T35">
        <v>-1.046</v>
      </c>
      <c r="U35">
        <v>-5.6000000000000001E-2</v>
      </c>
      <c r="V35">
        <v>13.53</v>
      </c>
      <c r="W35">
        <v>0</v>
      </c>
      <c r="X35">
        <v>0</v>
      </c>
      <c r="Y35">
        <v>0.16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-7.1959999999999997</v>
      </c>
      <c r="G36">
        <v>-1.046</v>
      </c>
      <c r="H36">
        <v>-5.6000000000000001E-2</v>
      </c>
      <c r="I36">
        <v>13.53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-7.1959999999999997</v>
      </c>
      <c r="T36">
        <v>-1.046</v>
      </c>
      <c r="U36">
        <v>-5.6000000000000001E-2</v>
      </c>
      <c r="V36">
        <v>13.53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12.164</v>
      </c>
      <c r="G39">
        <v>1.851</v>
      </c>
      <c r="H39">
        <v>0.10199999999999999</v>
      </c>
      <c r="I39">
        <v>6.01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12.164</v>
      </c>
      <c r="T39">
        <v>1.851</v>
      </c>
      <c r="U39">
        <v>0.10199999999999999</v>
      </c>
      <c r="V39">
        <v>6.68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0.11148086522462562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12.164</v>
      </c>
      <c r="G40">
        <v>1.851</v>
      </c>
      <c r="H40">
        <v>0.10199999999999999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12.164</v>
      </c>
      <c r="T40">
        <v>1.851</v>
      </c>
      <c r="U40">
        <v>0.10199999999999999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11.202</v>
      </c>
      <c r="G41">
        <v>1.704</v>
      </c>
      <c r="H41">
        <v>9.4E-2</v>
      </c>
      <c r="I41">
        <v>5.26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11.202</v>
      </c>
      <c r="T41">
        <v>1.704</v>
      </c>
      <c r="U41">
        <v>9.4E-2</v>
      </c>
      <c r="V41">
        <v>6.56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0.24714828897338401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11.202</v>
      </c>
      <c r="G42">
        <v>1.704</v>
      </c>
      <c r="H42">
        <v>9.4E-2</v>
      </c>
      <c r="I42">
        <v>6.55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11.202</v>
      </c>
      <c r="T42">
        <v>1.704</v>
      </c>
      <c r="U42">
        <v>9.4E-2</v>
      </c>
      <c r="V42">
        <v>6.76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3.2061068702290071E-2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11.202</v>
      </c>
      <c r="G43">
        <v>1.704</v>
      </c>
      <c r="H43">
        <v>9.4E-2</v>
      </c>
      <c r="I43">
        <v>7.2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11.202</v>
      </c>
      <c r="T43">
        <v>1.704</v>
      </c>
      <c r="U43">
        <v>9.4E-2</v>
      </c>
      <c r="V43">
        <v>6.86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-4.72222222222222E-2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11.202</v>
      </c>
      <c r="G44">
        <v>1.704</v>
      </c>
      <c r="H44">
        <v>9.4E-2</v>
      </c>
      <c r="I44">
        <v>9.23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11.202</v>
      </c>
      <c r="T44">
        <v>1.704</v>
      </c>
      <c r="U44">
        <v>9.4E-2</v>
      </c>
      <c r="V44">
        <v>7.16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-0.22426868905742148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11.202</v>
      </c>
      <c r="G45">
        <v>1.704</v>
      </c>
      <c r="H45">
        <v>9.4E-2</v>
      </c>
      <c r="I45">
        <v>15.78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11.202</v>
      </c>
      <c r="T45">
        <v>1.704</v>
      </c>
      <c r="U45">
        <v>9.4E-2</v>
      </c>
      <c r="V45">
        <v>8.15</v>
      </c>
      <c r="W45">
        <v>0</v>
      </c>
      <c r="X45">
        <v>0</v>
      </c>
      <c r="Y45"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-0.48352344740177433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11.202</v>
      </c>
      <c r="G46">
        <v>1.704</v>
      </c>
      <c r="H46">
        <v>9.4E-2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11.202</v>
      </c>
      <c r="T46">
        <v>1.704</v>
      </c>
      <c r="U46">
        <v>9.4E-2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7.415</v>
      </c>
      <c r="G47">
        <v>1.105</v>
      </c>
      <c r="H47">
        <v>0.06</v>
      </c>
      <c r="I47">
        <v>17.100000000000001</v>
      </c>
      <c r="J47">
        <v>5.23</v>
      </c>
      <c r="K47">
        <v>5.23</v>
      </c>
      <c r="L47">
        <v>0.14499999999999999</v>
      </c>
      <c r="O47" t="s">
        <v>12</v>
      </c>
      <c r="Q47" t="s">
        <v>37</v>
      </c>
      <c r="S47">
        <v>7.415</v>
      </c>
      <c r="T47">
        <v>1.105</v>
      </c>
      <c r="U47">
        <v>0.06</v>
      </c>
      <c r="V47">
        <v>17.100000000000001</v>
      </c>
      <c r="W47">
        <v>5.23</v>
      </c>
      <c r="X47">
        <v>5.23</v>
      </c>
      <c r="Y47">
        <v>0.14499999999999999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7.415</v>
      </c>
      <c r="G48">
        <v>1.105</v>
      </c>
      <c r="H48">
        <v>0.06</v>
      </c>
      <c r="I48">
        <v>39.07</v>
      </c>
      <c r="J48">
        <v>5.23</v>
      </c>
      <c r="K48">
        <v>5.23</v>
      </c>
      <c r="L48">
        <v>0.14499999999999999</v>
      </c>
      <c r="O48" t="s">
        <v>13</v>
      </c>
      <c r="Q48" t="s">
        <v>37</v>
      </c>
      <c r="S48">
        <v>7.415</v>
      </c>
      <c r="T48">
        <v>1.105</v>
      </c>
      <c r="U48">
        <v>0.06</v>
      </c>
      <c r="V48">
        <v>20.41</v>
      </c>
      <c r="W48">
        <v>5.23</v>
      </c>
      <c r="X48">
        <v>5.23</v>
      </c>
      <c r="Y48">
        <v>0.14499999999999999</v>
      </c>
      <c r="AC48">
        <f t="shared" si="1"/>
        <v>0</v>
      </c>
      <c r="AD48">
        <f t="shared" si="1"/>
        <v>0</v>
      </c>
      <c r="AE48">
        <f t="shared" si="1"/>
        <v>0</v>
      </c>
      <c r="AF48">
        <f t="shared" si="1"/>
        <v>-0.4776042999744049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7.415</v>
      </c>
      <c r="G49">
        <v>1.105</v>
      </c>
      <c r="H49">
        <v>0.06</v>
      </c>
      <c r="I49">
        <v>52.9</v>
      </c>
      <c r="J49">
        <v>5.23</v>
      </c>
      <c r="K49">
        <v>5.23</v>
      </c>
      <c r="L49">
        <v>0.14499999999999999</v>
      </c>
      <c r="O49" t="s">
        <v>14</v>
      </c>
      <c r="Q49" t="s">
        <v>37</v>
      </c>
      <c r="S49">
        <v>7.415</v>
      </c>
      <c r="T49">
        <v>1.105</v>
      </c>
      <c r="U49">
        <v>0.06</v>
      </c>
      <c r="V49">
        <v>22.49</v>
      </c>
      <c r="W49">
        <v>5.23</v>
      </c>
      <c r="X49">
        <v>5.23</v>
      </c>
      <c r="Y49">
        <v>0.14499999999999999</v>
      </c>
      <c r="AC49">
        <f t="shared" si="1"/>
        <v>0</v>
      </c>
      <c r="AD49">
        <f t="shared" si="1"/>
        <v>0</v>
      </c>
      <c r="AE49">
        <f t="shared" si="1"/>
        <v>0</v>
      </c>
      <c r="AF49">
        <f t="shared" si="1"/>
        <v>-0.57485822306238188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7.415</v>
      </c>
      <c r="G50">
        <v>1.105</v>
      </c>
      <c r="H50">
        <v>0.06</v>
      </c>
      <c r="I50">
        <v>75.290000000000006</v>
      </c>
      <c r="J50">
        <v>5.23</v>
      </c>
      <c r="K50">
        <v>5.23</v>
      </c>
      <c r="L50">
        <v>0.14499999999999999</v>
      </c>
      <c r="O50" t="s">
        <v>15</v>
      </c>
      <c r="Q50" t="s">
        <v>37</v>
      </c>
      <c r="S50">
        <v>7.415</v>
      </c>
      <c r="T50">
        <v>1.105</v>
      </c>
      <c r="U50">
        <v>0.06</v>
      </c>
      <c r="V50">
        <v>25.85</v>
      </c>
      <c r="W50">
        <v>5.23</v>
      </c>
      <c r="X50">
        <v>5.23</v>
      </c>
      <c r="Y50">
        <v>0.14499999999999999</v>
      </c>
      <c r="AC50">
        <f t="shared" si="1"/>
        <v>0</v>
      </c>
      <c r="AD50">
        <f t="shared" si="1"/>
        <v>0</v>
      </c>
      <c r="AE50">
        <f t="shared" si="1"/>
        <v>0</v>
      </c>
      <c r="AF50">
        <f t="shared" si="1"/>
        <v>-0.65666091114357816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7.415</v>
      </c>
      <c r="G51">
        <v>1.105</v>
      </c>
      <c r="H51">
        <v>0.06</v>
      </c>
      <c r="I51">
        <v>145.87</v>
      </c>
      <c r="J51">
        <v>5.23</v>
      </c>
      <c r="K51">
        <v>5.23</v>
      </c>
      <c r="L51">
        <v>0.14499999999999999</v>
      </c>
      <c r="O51" t="s">
        <v>16</v>
      </c>
      <c r="Q51" t="s">
        <v>37</v>
      </c>
      <c r="S51">
        <v>7.415</v>
      </c>
      <c r="T51">
        <v>1.105</v>
      </c>
      <c r="U51">
        <v>0.06</v>
      </c>
      <c r="V51">
        <v>36.47</v>
      </c>
      <c r="W51">
        <v>5.23</v>
      </c>
      <c r="X51">
        <v>5.23</v>
      </c>
      <c r="Y51">
        <v>0.14499999999999999</v>
      </c>
      <c r="AC51">
        <f t="shared" si="1"/>
        <v>0</v>
      </c>
      <c r="AD51">
        <f t="shared" si="1"/>
        <v>0</v>
      </c>
      <c r="AE51">
        <f t="shared" si="1"/>
        <v>0</v>
      </c>
      <c r="AF51">
        <f t="shared" si="1"/>
        <v>-0.74998286145197779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5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34.402000000000001</v>
      </c>
      <c r="G62">
        <v>3.6219999999999999</v>
      </c>
      <c r="H62">
        <v>2.2959999999999998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34.326000000000001</v>
      </c>
      <c r="T62">
        <v>3.5459999999999998</v>
      </c>
      <c r="U62">
        <v>2.2189999999999999</v>
      </c>
      <c r="V62">
        <v>0</v>
      </c>
      <c r="W62">
        <v>0</v>
      </c>
      <c r="X62">
        <v>0</v>
      </c>
      <c r="Y62">
        <v>0</v>
      </c>
      <c r="AC62">
        <f t="shared" si="3"/>
        <v>-2.2091738852392452E-3</v>
      </c>
      <c r="AD62">
        <f t="shared" si="2"/>
        <v>-2.0982882385422438E-2</v>
      </c>
      <c r="AE62">
        <f t="shared" si="2"/>
        <v>-3.353658536585364E-2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-12.646000000000001</v>
      </c>
      <c r="G63">
        <v>-1.9239999999999999</v>
      </c>
      <c r="H63">
        <v>-0.106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-12.646000000000001</v>
      </c>
      <c r="T63">
        <v>-1.9239999999999999</v>
      </c>
      <c r="U63">
        <v>-0.106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-12.646000000000001</v>
      </c>
      <c r="G65">
        <v>-1.9239999999999999</v>
      </c>
      <c r="H65">
        <v>-0.106</v>
      </c>
      <c r="I65">
        <v>0</v>
      </c>
      <c r="J65">
        <v>0</v>
      </c>
      <c r="K65">
        <v>0</v>
      </c>
      <c r="L65">
        <v>0.22800000000000001</v>
      </c>
      <c r="O65" t="s">
        <v>30</v>
      </c>
      <c r="Q65" t="s">
        <v>37</v>
      </c>
      <c r="S65">
        <v>-12.646000000000001</v>
      </c>
      <c r="T65">
        <v>-1.9239999999999999</v>
      </c>
      <c r="U65">
        <v>-0.106</v>
      </c>
      <c r="V65">
        <v>0</v>
      </c>
      <c r="W65">
        <v>0</v>
      </c>
      <c r="X65">
        <v>0</v>
      </c>
      <c r="Y65">
        <v>0.22800000000000001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8.6219999999999999</v>
      </c>
      <c r="G73">
        <v>1.3120000000000001</v>
      </c>
      <c r="H73">
        <v>7.1999999999999995E-2</v>
      </c>
      <c r="I73">
        <v>4.26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8.6219999999999999</v>
      </c>
      <c r="T73">
        <v>1.3120000000000001</v>
      </c>
      <c r="U73">
        <v>7.1999999999999995E-2</v>
      </c>
      <c r="V73">
        <v>4.7300000000000004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0.11032863849765273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8.6219999999999999</v>
      </c>
      <c r="G74">
        <v>1.3120000000000001</v>
      </c>
      <c r="H74">
        <v>7.1999999999999995E-2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8.6219999999999999</v>
      </c>
      <c r="T74">
        <v>1.3120000000000001</v>
      </c>
      <c r="U74">
        <v>7.1999999999999995E-2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7.94</v>
      </c>
      <c r="G75">
        <v>1.208</v>
      </c>
      <c r="H75">
        <v>6.7000000000000004E-2</v>
      </c>
      <c r="I75">
        <v>3.73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7.94</v>
      </c>
      <c r="T75">
        <v>1.208</v>
      </c>
      <c r="U75">
        <v>6.7000000000000004E-2</v>
      </c>
      <c r="V75">
        <v>4.6500000000000004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0.24664879356568375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7.94</v>
      </c>
      <c r="G76">
        <v>1.208</v>
      </c>
      <c r="H76">
        <v>6.7000000000000004E-2</v>
      </c>
      <c r="I76">
        <v>4.6399999999999997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7.94</v>
      </c>
      <c r="T76">
        <v>1.208</v>
      </c>
      <c r="U76">
        <v>6.7000000000000004E-2</v>
      </c>
      <c r="V76">
        <v>4.79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3.232758620689663E-2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7.94</v>
      </c>
      <c r="G77">
        <v>1.208</v>
      </c>
      <c r="H77">
        <v>6.7000000000000004E-2</v>
      </c>
      <c r="I77">
        <v>5.0999999999999996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7.94</v>
      </c>
      <c r="T77">
        <v>1.208</v>
      </c>
      <c r="U77">
        <v>6.7000000000000004E-2</v>
      </c>
      <c r="V77">
        <v>4.8600000000000003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-4.7058823529411632E-2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7.94</v>
      </c>
      <c r="G78">
        <v>1.208</v>
      </c>
      <c r="H78">
        <v>6.7000000000000004E-2</v>
      </c>
      <c r="I78">
        <v>6.54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7.94</v>
      </c>
      <c r="T78">
        <v>1.208</v>
      </c>
      <c r="U78">
        <v>6.7000000000000004E-2</v>
      </c>
      <c r="V78">
        <v>5.08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-0.22324159021406728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7.94</v>
      </c>
      <c r="G79">
        <v>1.208</v>
      </c>
      <c r="H79">
        <v>6.7000000000000004E-2</v>
      </c>
      <c r="I79">
        <v>11.19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7.94</v>
      </c>
      <c r="T79">
        <v>1.208</v>
      </c>
      <c r="U79">
        <v>6.7000000000000004E-2</v>
      </c>
      <c r="V79">
        <v>5.78</v>
      </c>
      <c r="W79">
        <v>0</v>
      </c>
      <c r="X79">
        <v>0</v>
      </c>
      <c r="Y79"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-0.48346738159070596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7.94</v>
      </c>
      <c r="G80">
        <v>1.208</v>
      </c>
      <c r="H80">
        <v>6.7000000000000004E-2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7.94</v>
      </c>
      <c r="T80">
        <v>1.208</v>
      </c>
      <c r="U80">
        <v>6.7000000000000004E-2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5.2560000000000002</v>
      </c>
      <c r="G81">
        <v>0.78300000000000003</v>
      </c>
      <c r="H81">
        <v>4.2999999999999997E-2</v>
      </c>
      <c r="I81">
        <v>12.12</v>
      </c>
      <c r="J81">
        <v>3.71</v>
      </c>
      <c r="K81">
        <v>3.71</v>
      </c>
      <c r="L81">
        <v>0.10299999999999999</v>
      </c>
      <c r="O81" t="s">
        <v>12</v>
      </c>
      <c r="Q81" t="s">
        <v>39</v>
      </c>
      <c r="S81">
        <v>5.2560000000000002</v>
      </c>
      <c r="T81">
        <v>0.78300000000000003</v>
      </c>
      <c r="U81">
        <v>4.2999999999999997E-2</v>
      </c>
      <c r="V81">
        <v>12.12</v>
      </c>
      <c r="W81">
        <v>3.71</v>
      </c>
      <c r="X81">
        <v>3.71</v>
      </c>
      <c r="Y81">
        <v>0.10299999999999999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5.2560000000000002</v>
      </c>
      <c r="G82">
        <v>0.78300000000000003</v>
      </c>
      <c r="H82">
        <v>4.2999999999999997E-2</v>
      </c>
      <c r="I82">
        <v>27.7</v>
      </c>
      <c r="J82">
        <v>3.71</v>
      </c>
      <c r="K82">
        <v>3.71</v>
      </c>
      <c r="L82">
        <v>0.10299999999999999</v>
      </c>
      <c r="O82" t="s">
        <v>13</v>
      </c>
      <c r="Q82" t="s">
        <v>39</v>
      </c>
      <c r="S82">
        <v>5.2560000000000002</v>
      </c>
      <c r="T82">
        <v>0.78300000000000003</v>
      </c>
      <c r="U82">
        <v>4.2999999999999997E-2</v>
      </c>
      <c r="V82">
        <v>14.47</v>
      </c>
      <c r="W82">
        <v>3.71</v>
      </c>
      <c r="X82">
        <v>3.71</v>
      </c>
      <c r="Y82">
        <v>0.10299999999999999</v>
      </c>
      <c r="AC82">
        <f t="shared" si="3"/>
        <v>0</v>
      </c>
      <c r="AD82">
        <f t="shared" si="3"/>
        <v>0</v>
      </c>
      <c r="AE82">
        <f t="shared" si="3"/>
        <v>0</v>
      </c>
      <c r="AF82">
        <f t="shared" si="3"/>
        <v>-0.47761732851985556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5.2560000000000002</v>
      </c>
      <c r="G83">
        <v>0.78300000000000003</v>
      </c>
      <c r="H83">
        <v>4.2999999999999997E-2</v>
      </c>
      <c r="I83">
        <v>37.5</v>
      </c>
      <c r="J83">
        <v>3.71</v>
      </c>
      <c r="K83">
        <v>3.71</v>
      </c>
      <c r="L83">
        <v>0.10299999999999999</v>
      </c>
      <c r="O83" t="s">
        <v>14</v>
      </c>
      <c r="Q83" t="s">
        <v>39</v>
      </c>
      <c r="S83">
        <v>5.2560000000000002</v>
      </c>
      <c r="T83">
        <v>0.78300000000000003</v>
      </c>
      <c r="U83">
        <v>4.2999999999999997E-2</v>
      </c>
      <c r="V83">
        <v>15.94</v>
      </c>
      <c r="W83">
        <v>3.71</v>
      </c>
      <c r="X83">
        <v>3.71</v>
      </c>
      <c r="Y83">
        <v>0.10299999999999999</v>
      </c>
      <c r="AC83">
        <f t="shared" si="3"/>
        <v>0</v>
      </c>
      <c r="AD83">
        <f t="shared" si="3"/>
        <v>0</v>
      </c>
      <c r="AE83">
        <f t="shared" si="3"/>
        <v>0</v>
      </c>
      <c r="AF83">
        <f t="shared" si="3"/>
        <v>-0.57493333333333341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5.2560000000000002</v>
      </c>
      <c r="G84">
        <v>0.78300000000000003</v>
      </c>
      <c r="H84">
        <v>4.2999999999999997E-2</v>
      </c>
      <c r="I84">
        <v>53.36</v>
      </c>
      <c r="J84">
        <v>3.71</v>
      </c>
      <c r="K84">
        <v>3.71</v>
      </c>
      <c r="L84">
        <v>0.10299999999999999</v>
      </c>
      <c r="O84" t="s">
        <v>15</v>
      </c>
      <c r="Q84" t="s">
        <v>39</v>
      </c>
      <c r="S84">
        <v>5.2560000000000002</v>
      </c>
      <c r="T84">
        <v>0.78300000000000003</v>
      </c>
      <c r="U84">
        <v>4.2999999999999997E-2</v>
      </c>
      <c r="V84">
        <v>18.329999999999998</v>
      </c>
      <c r="W84">
        <v>3.71</v>
      </c>
      <c r="X84">
        <v>3.71</v>
      </c>
      <c r="Y84">
        <v>0.10299999999999999</v>
      </c>
      <c r="AC84">
        <f t="shared" si="3"/>
        <v>0</v>
      </c>
      <c r="AD84">
        <f t="shared" si="3"/>
        <v>0</v>
      </c>
      <c r="AE84">
        <f t="shared" si="3"/>
        <v>0</v>
      </c>
      <c r="AF84">
        <f t="shared" si="3"/>
        <v>-0.65648425787106446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5.2560000000000002</v>
      </c>
      <c r="G85">
        <v>0.78300000000000003</v>
      </c>
      <c r="H85">
        <v>4.2999999999999997E-2</v>
      </c>
      <c r="I85">
        <v>103.4</v>
      </c>
      <c r="J85">
        <v>3.71</v>
      </c>
      <c r="K85">
        <v>3.71</v>
      </c>
      <c r="L85">
        <v>0.10299999999999999</v>
      </c>
      <c r="O85" t="s">
        <v>16</v>
      </c>
      <c r="Q85" t="s">
        <v>39</v>
      </c>
      <c r="S85">
        <v>5.2560000000000002</v>
      </c>
      <c r="T85">
        <v>0.78300000000000003</v>
      </c>
      <c r="U85">
        <v>4.2999999999999997E-2</v>
      </c>
      <c r="V85">
        <v>25.85</v>
      </c>
      <c r="W85">
        <v>3.71</v>
      </c>
      <c r="X85">
        <v>3.71</v>
      </c>
      <c r="Y85">
        <v>0.10299999999999999</v>
      </c>
      <c r="AC85">
        <f t="shared" si="3"/>
        <v>0</v>
      </c>
      <c r="AD85">
        <f t="shared" si="3"/>
        <v>0</v>
      </c>
      <c r="AE85">
        <f t="shared" si="3"/>
        <v>0</v>
      </c>
      <c r="AF85">
        <f t="shared" si="3"/>
        <v>-0.75000000000000011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6.476</v>
      </c>
      <c r="G86">
        <v>0.94099999999999995</v>
      </c>
      <c r="H86">
        <v>0.05</v>
      </c>
      <c r="I86">
        <v>65.819999999999993</v>
      </c>
      <c r="J86">
        <v>7.22</v>
      </c>
      <c r="K86">
        <v>7.22</v>
      </c>
      <c r="L86">
        <v>0.123</v>
      </c>
      <c r="O86" t="s">
        <v>17</v>
      </c>
      <c r="Q86" t="s">
        <v>39</v>
      </c>
      <c r="S86">
        <v>6.476</v>
      </c>
      <c r="T86">
        <v>0.94099999999999995</v>
      </c>
      <c r="U86">
        <v>0.05</v>
      </c>
      <c r="V86">
        <v>65.819999999999993</v>
      </c>
      <c r="W86">
        <v>7.22</v>
      </c>
      <c r="X86">
        <v>7.22</v>
      </c>
      <c r="Y86">
        <v>0.123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6.476</v>
      </c>
      <c r="G87">
        <v>0.94099999999999995</v>
      </c>
      <c r="H87">
        <v>0.05</v>
      </c>
      <c r="I87">
        <v>92.01</v>
      </c>
      <c r="J87">
        <v>7.22</v>
      </c>
      <c r="K87">
        <v>7.22</v>
      </c>
      <c r="L87">
        <v>0.123</v>
      </c>
      <c r="O87" t="s">
        <v>18</v>
      </c>
      <c r="Q87" t="s">
        <v>39</v>
      </c>
      <c r="S87">
        <v>6.476</v>
      </c>
      <c r="T87">
        <v>0.94099999999999995</v>
      </c>
      <c r="U87">
        <v>0.05</v>
      </c>
      <c r="V87">
        <v>69.760000000000005</v>
      </c>
      <c r="W87">
        <v>7.22</v>
      </c>
      <c r="X87">
        <v>7.22</v>
      </c>
      <c r="Y87">
        <v>0.123</v>
      </c>
      <c r="AC87">
        <f t="shared" si="3"/>
        <v>0</v>
      </c>
      <c r="AD87">
        <f t="shared" si="3"/>
        <v>0</v>
      </c>
      <c r="AE87">
        <f t="shared" si="3"/>
        <v>0</v>
      </c>
      <c r="AF87">
        <f t="shared" si="3"/>
        <v>-0.24182154113683293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6.476</v>
      </c>
      <c r="G88">
        <v>0.94099999999999995</v>
      </c>
      <c r="H88">
        <v>0.05</v>
      </c>
      <c r="I88">
        <v>108.5</v>
      </c>
      <c r="J88">
        <v>7.22</v>
      </c>
      <c r="K88">
        <v>7.22</v>
      </c>
      <c r="L88">
        <v>0.123</v>
      </c>
      <c r="O88" t="s">
        <v>19</v>
      </c>
      <c r="Q88" t="s">
        <v>39</v>
      </c>
      <c r="S88">
        <v>6.476</v>
      </c>
      <c r="T88">
        <v>0.94099999999999995</v>
      </c>
      <c r="U88">
        <v>0.05</v>
      </c>
      <c r="V88">
        <v>72.239999999999995</v>
      </c>
      <c r="W88">
        <v>7.22</v>
      </c>
      <c r="X88">
        <v>7.22</v>
      </c>
      <c r="Y88">
        <v>0.123</v>
      </c>
      <c r="AC88">
        <f t="shared" si="3"/>
        <v>0</v>
      </c>
      <c r="AD88">
        <f t="shared" si="3"/>
        <v>0</v>
      </c>
      <c r="AE88">
        <f t="shared" si="3"/>
        <v>0</v>
      </c>
      <c r="AF88">
        <f t="shared" si="3"/>
        <v>-0.33419354838709681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6.476</v>
      </c>
      <c r="G89">
        <v>0.94099999999999995</v>
      </c>
      <c r="H89">
        <v>0.05</v>
      </c>
      <c r="I89">
        <v>135.19</v>
      </c>
      <c r="J89">
        <v>7.22</v>
      </c>
      <c r="K89">
        <v>7.22</v>
      </c>
      <c r="L89">
        <v>0.123</v>
      </c>
      <c r="O89" t="s">
        <v>20</v>
      </c>
      <c r="Q89" t="s">
        <v>39</v>
      </c>
      <c r="S89">
        <v>6.476</v>
      </c>
      <c r="T89">
        <v>0.94099999999999995</v>
      </c>
      <c r="U89">
        <v>0.05</v>
      </c>
      <c r="V89">
        <v>76.25</v>
      </c>
      <c r="W89">
        <v>7.22</v>
      </c>
      <c r="X89">
        <v>7.22</v>
      </c>
      <c r="Y89">
        <v>0.123</v>
      </c>
      <c r="AC89">
        <f t="shared" si="3"/>
        <v>0</v>
      </c>
      <c r="AD89">
        <f t="shared" si="3"/>
        <v>0</v>
      </c>
      <c r="AE89">
        <f t="shared" si="3"/>
        <v>0</v>
      </c>
      <c r="AF89">
        <f t="shared" si="3"/>
        <v>-0.43597899252903322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6.476</v>
      </c>
      <c r="G90">
        <v>0.94099999999999995</v>
      </c>
      <c r="H90">
        <v>0.05</v>
      </c>
      <c r="I90">
        <v>219.35</v>
      </c>
      <c r="J90">
        <v>7.22</v>
      </c>
      <c r="K90">
        <v>7.22</v>
      </c>
      <c r="L90">
        <v>0.123</v>
      </c>
      <c r="O90" t="s">
        <v>21</v>
      </c>
      <c r="Q90" t="s">
        <v>39</v>
      </c>
      <c r="S90">
        <v>6.476</v>
      </c>
      <c r="T90">
        <v>0.94099999999999995</v>
      </c>
      <c r="U90">
        <v>0.05</v>
      </c>
      <c r="V90">
        <v>88.91</v>
      </c>
      <c r="W90">
        <v>7.22</v>
      </c>
      <c r="X90">
        <v>7.22</v>
      </c>
      <c r="Y90">
        <v>0.123</v>
      </c>
      <c r="AC90">
        <f t="shared" si="3"/>
        <v>0</v>
      </c>
      <c r="AD90">
        <f t="shared" si="3"/>
        <v>0</v>
      </c>
      <c r="AE90">
        <f t="shared" si="3"/>
        <v>0</v>
      </c>
      <c r="AF90">
        <f t="shared" si="3"/>
        <v>-0.5946660588101208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5.0990000000000002</v>
      </c>
      <c r="G91">
        <v>0.71199999999999997</v>
      </c>
      <c r="H91">
        <v>3.6999999999999998E-2</v>
      </c>
      <c r="I91">
        <v>171.08</v>
      </c>
      <c r="J91">
        <v>8.48</v>
      </c>
      <c r="K91">
        <v>8.48</v>
      </c>
      <c r="L91">
        <v>8.7999999999999995E-2</v>
      </c>
      <c r="O91" t="s">
        <v>22</v>
      </c>
      <c r="Q91" t="s">
        <v>39</v>
      </c>
      <c r="S91">
        <v>5.0990000000000002</v>
      </c>
      <c r="T91">
        <v>0.71199999999999997</v>
      </c>
      <c r="U91">
        <v>3.6999999999999998E-2</v>
      </c>
      <c r="V91">
        <v>171.08</v>
      </c>
      <c r="W91">
        <v>8.48</v>
      </c>
      <c r="X91">
        <v>8.48</v>
      </c>
      <c r="Y91">
        <v>8.7999999999999995E-2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5.0990000000000002</v>
      </c>
      <c r="G92">
        <v>0.71199999999999997</v>
      </c>
      <c r="H92">
        <v>3.6999999999999998E-2</v>
      </c>
      <c r="I92">
        <v>357.69</v>
      </c>
      <c r="J92">
        <v>8.48</v>
      </c>
      <c r="K92">
        <v>8.48</v>
      </c>
      <c r="L92">
        <v>8.7999999999999995E-2</v>
      </c>
      <c r="O92" t="s">
        <v>23</v>
      </c>
      <c r="Q92" t="s">
        <v>39</v>
      </c>
      <c r="S92">
        <v>5.0990000000000002</v>
      </c>
      <c r="T92">
        <v>0.71199999999999997</v>
      </c>
      <c r="U92">
        <v>3.6999999999999998E-2</v>
      </c>
      <c r="V92">
        <v>199.16</v>
      </c>
      <c r="W92">
        <v>8.48</v>
      </c>
      <c r="X92">
        <v>8.48</v>
      </c>
      <c r="Y92">
        <v>8.7999999999999995E-2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-0.44320500992479522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5.0990000000000002</v>
      </c>
      <c r="G93">
        <v>0.71199999999999997</v>
      </c>
      <c r="H93">
        <v>3.6999999999999998E-2</v>
      </c>
      <c r="I93">
        <v>639.58000000000004</v>
      </c>
      <c r="J93">
        <v>8.48</v>
      </c>
      <c r="K93">
        <v>8.48</v>
      </c>
      <c r="L93">
        <v>8.7999999999999995E-2</v>
      </c>
      <c r="O93" t="s">
        <v>24</v>
      </c>
      <c r="Q93" t="s">
        <v>39</v>
      </c>
      <c r="S93">
        <v>5.0990000000000002</v>
      </c>
      <c r="T93">
        <v>0.71199999999999997</v>
      </c>
      <c r="U93">
        <v>3.6999999999999998E-2</v>
      </c>
      <c r="V93">
        <v>241.56</v>
      </c>
      <c r="W93">
        <v>8.48</v>
      </c>
      <c r="X93">
        <v>8.48</v>
      </c>
      <c r="Y93">
        <v>8.7999999999999995E-2</v>
      </c>
      <c r="AC93">
        <f t="shared" si="3"/>
        <v>0</v>
      </c>
      <c r="AD93">
        <f t="shared" si="3"/>
        <v>0</v>
      </c>
      <c r="AE93">
        <f t="shared" si="3"/>
        <v>0</v>
      </c>
      <c r="AF93">
        <f t="shared" si="3"/>
        <v>-0.62231464398511527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5.0990000000000002</v>
      </c>
      <c r="G94">
        <v>0.71199999999999997</v>
      </c>
      <c r="H94">
        <v>3.6999999999999998E-2</v>
      </c>
      <c r="I94">
        <v>1113.8900000000001</v>
      </c>
      <c r="J94">
        <v>8.48</v>
      </c>
      <c r="K94">
        <v>8.48</v>
      </c>
      <c r="L94">
        <v>8.7999999999999995E-2</v>
      </c>
      <c r="O94" t="s">
        <v>25</v>
      </c>
      <c r="Q94" t="s">
        <v>39</v>
      </c>
      <c r="S94">
        <v>5.0990000000000002</v>
      </c>
      <c r="T94">
        <v>0.71199999999999997</v>
      </c>
      <c r="U94">
        <v>3.6999999999999998E-2</v>
      </c>
      <c r="V94">
        <v>312.91000000000003</v>
      </c>
      <c r="W94">
        <v>8.48</v>
      </c>
      <c r="X94">
        <v>8.48</v>
      </c>
      <c r="Y94">
        <v>8.7999999999999995E-2</v>
      </c>
      <c r="AC94">
        <f t="shared" si="3"/>
        <v>0</v>
      </c>
      <c r="AD94">
        <f t="shared" si="3"/>
        <v>0</v>
      </c>
      <c r="AE94">
        <f t="shared" si="3"/>
        <v>0</v>
      </c>
      <c r="AF94">
        <f t="shared" si="3"/>
        <v>-0.71908357198646178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5.0990000000000002</v>
      </c>
      <c r="G95">
        <v>0.71199999999999997</v>
      </c>
      <c r="H95">
        <v>3.6999999999999998E-2</v>
      </c>
      <c r="I95">
        <v>2454.33</v>
      </c>
      <c r="J95">
        <v>8.48</v>
      </c>
      <c r="K95">
        <v>8.48</v>
      </c>
      <c r="L95">
        <v>8.7999999999999995E-2</v>
      </c>
      <c r="O95" t="s">
        <v>26</v>
      </c>
      <c r="Q95" t="s">
        <v>39</v>
      </c>
      <c r="S95">
        <v>5.0990000000000002</v>
      </c>
      <c r="T95">
        <v>0.71199999999999997</v>
      </c>
      <c r="U95">
        <v>3.6999999999999998E-2</v>
      </c>
      <c r="V95">
        <v>514.55999999999995</v>
      </c>
      <c r="W95">
        <v>8.48</v>
      </c>
      <c r="X95">
        <v>8.48</v>
      </c>
      <c r="Y95">
        <v>8.7999999999999995E-2</v>
      </c>
      <c r="AC95">
        <f t="shared" si="3"/>
        <v>0</v>
      </c>
      <c r="AD95">
        <f t="shared" si="3"/>
        <v>0</v>
      </c>
      <c r="AE95">
        <f t="shared" si="3"/>
        <v>0</v>
      </c>
      <c r="AF95">
        <f t="shared" si="3"/>
        <v>-0.79034604148586374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24.385000000000002</v>
      </c>
      <c r="G96">
        <v>2.5680000000000001</v>
      </c>
      <c r="H96">
        <v>1.627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24.331</v>
      </c>
      <c r="T96">
        <v>2.5129999999999999</v>
      </c>
      <c r="U96">
        <v>1.573</v>
      </c>
      <c r="V96">
        <v>0</v>
      </c>
      <c r="W96">
        <v>0</v>
      </c>
      <c r="X96">
        <v>0</v>
      </c>
      <c r="Y96">
        <v>0</v>
      </c>
      <c r="AC96">
        <f t="shared" si="3"/>
        <v>-2.214476112364242E-3</v>
      </c>
      <c r="AD96">
        <f t="shared" si="3"/>
        <v>-2.1417445482866105E-2</v>
      </c>
      <c r="AE96">
        <f t="shared" si="3"/>
        <v>-3.3189920098340535E-2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-12.646000000000001</v>
      </c>
      <c r="G97">
        <v>-1.9239999999999999</v>
      </c>
      <c r="H97">
        <v>-0.106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-12.646000000000001</v>
      </c>
      <c r="T97">
        <v>-1.9239999999999999</v>
      </c>
      <c r="U97">
        <v>-0.106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-9.7940000000000005</v>
      </c>
      <c r="G98">
        <v>-1.466</v>
      </c>
      <c r="H98">
        <v>-0.08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-9.7940000000000005</v>
      </c>
      <c r="T98">
        <v>-1.466</v>
      </c>
      <c r="U98">
        <v>-0.08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-12.646000000000001</v>
      </c>
      <c r="G99">
        <v>-1.9239999999999999</v>
      </c>
      <c r="H99">
        <v>-0.106</v>
      </c>
      <c r="I99">
        <v>0</v>
      </c>
      <c r="J99">
        <v>0</v>
      </c>
      <c r="K99">
        <v>0</v>
      </c>
      <c r="L99">
        <v>0.22800000000000001</v>
      </c>
      <c r="O99" t="s">
        <v>30</v>
      </c>
      <c r="Q99" t="s">
        <v>39</v>
      </c>
      <c r="S99">
        <v>-12.646000000000001</v>
      </c>
      <c r="T99">
        <v>-1.9239999999999999</v>
      </c>
      <c r="U99">
        <v>-0.106</v>
      </c>
      <c r="V99">
        <v>0</v>
      </c>
      <c r="W99">
        <v>0</v>
      </c>
      <c r="X99">
        <v>0</v>
      </c>
      <c r="Y99">
        <v>0.22800000000000001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-9.7940000000000005</v>
      </c>
      <c r="G101">
        <v>-1.466</v>
      </c>
      <c r="H101">
        <v>-0.08</v>
      </c>
      <c r="I101">
        <v>0</v>
      </c>
      <c r="J101">
        <v>0</v>
      </c>
      <c r="K101">
        <v>0</v>
      </c>
      <c r="L101">
        <v>0.19800000000000001</v>
      </c>
      <c r="O101" t="s">
        <v>32</v>
      </c>
      <c r="Q101" t="s">
        <v>39</v>
      </c>
      <c r="S101">
        <v>-9.7940000000000005</v>
      </c>
      <c r="T101">
        <v>-1.466</v>
      </c>
      <c r="U101">
        <v>-0.08</v>
      </c>
      <c r="V101">
        <v>0</v>
      </c>
      <c r="W101">
        <v>0</v>
      </c>
      <c r="X101">
        <v>0</v>
      </c>
      <c r="Y101">
        <v>0.19800000000000001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-7.1959999999999997</v>
      </c>
      <c r="G103">
        <v>-1.046</v>
      </c>
      <c r="H103">
        <v>-5.6000000000000001E-2</v>
      </c>
      <c r="I103">
        <v>0</v>
      </c>
      <c r="J103">
        <v>0</v>
      </c>
      <c r="K103">
        <v>0</v>
      </c>
      <c r="L103">
        <v>0.16</v>
      </c>
      <c r="O103" t="s">
        <v>34</v>
      </c>
      <c r="Q103" t="s">
        <v>39</v>
      </c>
      <c r="S103">
        <v>-7.1959999999999997</v>
      </c>
      <c r="T103">
        <v>-1.046</v>
      </c>
      <c r="U103">
        <v>-5.6000000000000001E-2</v>
      </c>
      <c r="V103">
        <v>0</v>
      </c>
      <c r="W103">
        <v>0</v>
      </c>
      <c r="X103">
        <v>0</v>
      </c>
      <c r="Y103">
        <v>0.16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142.51070450677489</v>
      </c>
      <c r="H109">
        <v>13.236893697090657</v>
      </c>
      <c r="I109">
        <v>0</v>
      </c>
      <c r="J109">
        <v>202.34599393560299</v>
      </c>
      <c r="K109">
        <v>290.60079436087568</v>
      </c>
      <c r="L109">
        <v>554.48229610541694</v>
      </c>
      <c r="M109">
        <v>1397.4177680500759</v>
      </c>
      <c r="N109">
        <v>20.487523825436856</v>
      </c>
      <c r="O109">
        <v>638.16493523222732</v>
      </c>
      <c r="P109">
        <v>3833.2567204113784</v>
      </c>
      <c r="Q109">
        <v>6855.2646565411251</v>
      </c>
      <c r="R109">
        <v>10752.068242470572</v>
      </c>
      <c r="S109">
        <v>16712.362143963339</v>
      </c>
      <c r="T109">
        <v>0</v>
      </c>
      <c r="U109">
        <v>7823.4026198341553</v>
      </c>
      <c r="V109">
        <v>7814.3197220885822</v>
      </c>
      <c r="W109">
        <v>12425.791410903297</v>
      </c>
      <c r="X109">
        <v>27037.164337652077</v>
      </c>
      <c r="Y109">
        <v>8710.8718479465551</v>
      </c>
      <c r="Z109">
        <v>18339.507198356889</v>
      </c>
      <c r="AA109">
        <v>39051.131393752032</v>
      </c>
      <c r="AB109">
        <v>78736.356033915145</v>
      </c>
      <c r="AC109">
        <v>188413.28105205696</v>
      </c>
      <c r="AD109">
        <v>236657.25770315799</v>
      </c>
      <c r="AE109">
        <v>-64.503458612852299</v>
      </c>
      <c r="AF109">
        <v>0</v>
      </c>
      <c r="AG109">
        <v>-1555.8541035644389</v>
      </c>
      <c r="AH109">
        <v>-3294.3901985714283</v>
      </c>
      <c r="AI109">
        <v>-1612.926059052008</v>
      </c>
      <c r="AJ109">
        <v>0</v>
      </c>
      <c r="AK109">
        <v>-42553.99550615871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84.902507368931836</v>
      </c>
      <c r="H110">
        <v>0</v>
      </c>
      <c r="I110">
        <v>0</v>
      </c>
      <c r="J110">
        <v>92.768045624447069</v>
      </c>
      <c r="K110">
        <v>138.79194834575611</v>
      </c>
      <c r="L110">
        <v>240.08176958804592</v>
      </c>
      <c r="M110">
        <v>506.65118808062186</v>
      </c>
      <c r="N110">
        <v>0</v>
      </c>
      <c r="O110">
        <v>0</v>
      </c>
      <c r="P110">
        <v>2020.2541372819285</v>
      </c>
      <c r="Q110">
        <v>3560.0553797916778</v>
      </c>
      <c r="R110">
        <v>5177.2936005587662</v>
      </c>
      <c r="S110">
        <v>9845.505272638924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-164.60249917441618</v>
      </c>
      <c r="AF110">
        <v>0</v>
      </c>
      <c r="AG110">
        <v>-733.03567262755109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61.164989891767441</v>
      </c>
      <c r="H111">
        <v>0</v>
      </c>
      <c r="I111">
        <v>0</v>
      </c>
      <c r="J111">
        <v>86.641566990256905</v>
      </c>
      <c r="K111">
        <v>117.46086719904977</v>
      </c>
      <c r="L111">
        <v>0</v>
      </c>
      <c r="M111">
        <v>361.47241517881753</v>
      </c>
      <c r="N111">
        <v>0</v>
      </c>
      <c r="O111">
        <v>0</v>
      </c>
      <c r="P111">
        <v>1503.8423648370581</v>
      </c>
      <c r="Q111">
        <v>2635.852751339808</v>
      </c>
      <c r="R111">
        <v>4021.6260958827388</v>
      </c>
      <c r="S111">
        <v>11683.117699398557</v>
      </c>
      <c r="T111">
        <v>0</v>
      </c>
      <c r="U111">
        <v>2505.2647487578774</v>
      </c>
      <c r="V111">
        <v>5880.5636857432892</v>
      </c>
      <c r="W111">
        <v>7374.9054924621223</v>
      </c>
      <c r="X111">
        <v>25372.938801749129</v>
      </c>
      <c r="Y111">
        <v>0</v>
      </c>
      <c r="Z111">
        <v>10283.484302390581</v>
      </c>
      <c r="AA111">
        <v>28028.161734678346</v>
      </c>
      <c r="AB111">
        <v>47052.401221293723</v>
      </c>
      <c r="AC111">
        <v>81134.177376828142</v>
      </c>
      <c r="AD111">
        <v>0</v>
      </c>
      <c r="AE111">
        <v>-63.724825771119505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146.53670450677487</v>
      </c>
      <c r="H115">
        <v>13.236893697090657</v>
      </c>
      <c r="I115">
        <v>0</v>
      </c>
      <c r="J115">
        <v>203.62699393560297</v>
      </c>
      <c r="K115">
        <v>288.51459436087572</v>
      </c>
      <c r="L115">
        <v>541.92849610541703</v>
      </c>
      <c r="M115">
        <v>1351.155368050076</v>
      </c>
      <c r="N115">
        <v>20.487523825436856</v>
      </c>
      <c r="O115">
        <v>638.16493523222732</v>
      </c>
      <c r="P115">
        <v>3720.1627204113788</v>
      </c>
      <c r="Q115">
        <v>6670.9836565411251</v>
      </c>
      <c r="R115">
        <v>10452.607042470572</v>
      </c>
      <c r="S115">
        <v>16049.572743963341</v>
      </c>
      <c r="T115">
        <v>0</v>
      </c>
      <c r="U115">
        <v>7710.3086198341553</v>
      </c>
      <c r="V115">
        <v>7630.0753220885827</v>
      </c>
      <c r="W115">
        <v>12126.330210903299</v>
      </c>
      <c r="X115">
        <v>26374.374937652075</v>
      </c>
      <c r="Y115">
        <v>8710.8718479465551</v>
      </c>
      <c r="Z115">
        <v>17658.124998356889</v>
      </c>
      <c r="AA115">
        <v>37340.447393752031</v>
      </c>
      <c r="AB115">
        <v>75293.760033915125</v>
      </c>
      <c r="AC115">
        <v>180076.16705205696</v>
      </c>
      <c r="AD115">
        <v>232144.75398923716</v>
      </c>
      <c r="AE115">
        <v>-64.503458612852299</v>
      </c>
      <c r="AF115">
        <v>0</v>
      </c>
      <c r="AG115">
        <v>-1555.8541035644389</v>
      </c>
      <c r="AH115">
        <v>-3294.3901985714283</v>
      </c>
      <c r="AI115">
        <v>-1612.926059052008</v>
      </c>
      <c r="AJ115">
        <v>0</v>
      </c>
      <c r="AK115">
        <v>-42553.99550615871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87.354707368931841</v>
      </c>
      <c r="H116">
        <v>0</v>
      </c>
      <c r="I116">
        <v>0</v>
      </c>
      <c r="J116">
        <v>93.536645624447061</v>
      </c>
      <c r="K116">
        <v>137.54754834575613</v>
      </c>
      <c r="L116">
        <v>232.50556958804589</v>
      </c>
      <c r="M116">
        <v>478.72538808062183</v>
      </c>
      <c r="N116">
        <v>0</v>
      </c>
      <c r="O116">
        <v>0</v>
      </c>
      <c r="P116">
        <v>1951.9585372819283</v>
      </c>
      <c r="Q116">
        <v>3448.7547797916777</v>
      </c>
      <c r="R116">
        <v>4996.3432005587665</v>
      </c>
      <c r="S116">
        <v>9445.1012726389254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-164.60249917441618</v>
      </c>
      <c r="AF116">
        <v>0</v>
      </c>
      <c r="AG116">
        <v>-733.03567262755109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62.885189891767439</v>
      </c>
      <c r="H117">
        <v>0</v>
      </c>
      <c r="I117">
        <v>0</v>
      </c>
      <c r="J117">
        <v>87.190566990256912</v>
      </c>
      <c r="K117">
        <v>116.58246719904976</v>
      </c>
      <c r="L117">
        <v>0</v>
      </c>
      <c r="M117">
        <v>341.6718151788175</v>
      </c>
      <c r="N117">
        <v>0</v>
      </c>
      <c r="O117">
        <v>0</v>
      </c>
      <c r="P117">
        <v>1455.4205648370578</v>
      </c>
      <c r="Q117">
        <v>2556.9431513398081</v>
      </c>
      <c r="R117">
        <v>3893.4162958827396</v>
      </c>
      <c r="S117">
        <v>11399.284699398559</v>
      </c>
      <c r="T117">
        <v>0</v>
      </c>
      <c r="U117">
        <v>2423.8297487578775</v>
      </c>
      <c r="V117">
        <v>5747.8520857432886</v>
      </c>
      <c r="W117">
        <v>7159.1850924621222</v>
      </c>
      <c r="X117">
        <v>24895.528401749125</v>
      </c>
      <c r="Y117">
        <v>0</v>
      </c>
      <c r="Z117">
        <v>9703.2645023905825</v>
      </c>
      <c r="AA117">
        <v>26571.408534678347</v>
      </c>
      <c r="AB117">
        <v>44120.814421293719</v>
      </c>
      <c r="AC117">
        <v>74034.619176828142</v>
      </c>
      <c r="AD117">
        <v>0</v>
      </c>
      <c r="AE117">
        <v>-63.724825771119505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4.025999999999982</v>
      </c>
      <c r="H120">
        <f t="shared" ref="H120:AL122" si="4">H115-H109</f>
        <v>0</v>
      </c>
      <c r="I120">
        <f t="shared" si="4"/>
        <v>0</v>
      </c>
      <c r="J120">
        <f t="shared" si="4"/>
        <v>1.2809999999999775</v>
      </c>
      <c r="K120">
        <f t="shared" si="4"/>
        <v>-2.0861999999999625</v>
      </c>
      <c r="L120">
        <f t="shared" si="4"/>
        <v>-12.55379999999991</v>
      </c>
      <c r="M120">
        <f t="shared" si="4"/>
        <v>-46.262399999999843</v>
      </c>
      <c r="N120">
        <f t="shared" si="4"/>
        <v>0</v>
      </c>
      <c r="O120">
        <f t="shared" si="4"/>
        <v>0</v>
      </c>
      <c r="P120">
        <f t="shared" si="4"/>
        <v>-113.0939999999996</v>
      </c>
      <c r="Q120">
        <f t="shared" si="4"/>
        <v>-184.28099999999995</v>
      </c>
      <c r="R120">
        <f t="shared" si="4"/>
        <v>-299.46119999999974</v>
      </c>
      <c r="S120">
        <f t="shared" si="4"/>
        <v>-662.78939999999784</v>
      </c>
      <c r="T120">
        <f t="shared" si="4"/>
        <v>0</v>
      </c>
      <c r="U120">
        <f t="shared" si="4"/>
        <v>-113.09400000000005</v>
      </c>
      <c r="V120">
        <f t="shared" si="4"/>
        <v>-184.24439999999959</v>
      </c>
      <c r="W120">
        <f t="shared" si="4"/>
        <v>-299.46119999999792</v>
      </c>
      <c r="X120">
        <f t="shared" si="4"/>
        <v>-662.78940000000148</v>
      </c>
      <c r="Y120">
        <f t="shared" si="4"/>
        <v>0</v>
      </c>
      <c r="Z120">
        <f t="shared" si="4"/>
        <v>-681.38220000000001</v>
      </c>
      <c r="AA120">
        <f t="shared" si="4"/>
        <v>-1710.6840000000011</v>
      </c>
      <c r="AB120">
        <f t="shared" si="4"/>
        <v>-3442.5960000000196</v>
      </c>
      <c r="AC120">
        <f t="shared" si="4"/>
        <v>-8337.1140000000014</v>
      </c>
      <c r="AD120">
        <f t="shared" si="4"/>
        <v>-4512.5037139208289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2.4522000000000048</v>
      </c>
      <c r="H121">
        <f t="shared" si="5"/>
        <v>0</v>
      </c>
      <c r="I121">
        <f t="shared" si="5"/>
        <v>0</v>
      </c>
      <c r="J121">
        <f t="shared" si="5"/>
        <v>0.76859999999999218</v>
      </c>
      <c r="K121">
        <f t="shared" si="5"/>
        <v>-1.2443999999999846</v>
      </c>
      <c r="L121">
        <f t="shared" si="5"/>
        <v>-7.5762000000000285</v>
      </c>
      <c r="M121">
        <f t="shared" si="5"/>
        <v>-27.925800000000038</v>
      </c>
      <c r="N121">
        <f t="shared" si="5"/>
        <v>0</v>
      </c>
      <c r="O121">
        <f t="shared" si="5"/>
        <v>0</v>
      </c>
      <c r="P121">
        <f t="shared" si="5"/>
        <v>-68.29560000000015</v>
      </c>
      <c r="Q121">
        <f t="shared" si="5"/>
        <v>-111.30060000000003</v>
      </c>
      <c r="R121">
        <f t="shared" si="5"/>
        <v>-180.95039999999972</v>
      </c>
      <c r="S121">
        <f t="shared" si="5"/>
        <v>-400.40399999999863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0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1.7201999999999984</v>
      </c>
      <c r="H122">
        <f t="shared" si="4"/>
        <v>0</v>
      </c>
      <c r="I122">
        <f t="shared" si="4"/>
        <v>0</v>
      </c>
      <c r="J122">
        <f t="shared" si="4"/>
        <v>0.54900000000000659</v>
      </c>
      <c r="K122">
        <f t="shared" si="4"/>
        <v>-0.87840000000001339</v>
      </c>
      <c r="L122">
        <f t="shared" si="4"/>
        <v>0</v>
      </c>
      <c r="M122">
        <f t="shared" si="4"/>
        <v>-19.800600000000031</v>
      </c>
      <c r="N122">
        <f t="shared" si="4"/>
        <v>0</v>
      </c>
      <c r="O122">
        <f t="shared" si="4"/>
        <v>0</v>
      </c>
      <c r="P122">
        <f t="shared" si="4"/>
        <v>-48.421800000000303</v>
      </c>
      <c r="Q122">
        <f t="shared" si="4"/>
        <v>-78.909599999999955</v>
      </c>
      <c r="R122">
        <f t="shared" si="4"/>
        <v>-128.20979999999918</v>
      </c>
      <c r="S122">
        <f t="shared" si="4"/>
        <v>-283.83299999999872</v>
      </c>
      <c r="T122">
        <f t="shared" si="4"/>
        <v>0</v>
      </c>
      <c r="U122">
        <f t="shared" si="4"/>
        <v>-81.434999999999945</v>
      </c>
      <c r="V122">
        <f t="shared" si="4"/>
        <v>-132.71160000000054</v>
      </c>
      <c r="W122">
        <f t="shared" si="4"/>
        <v>-215.72040000000015</v>
      </c>
      <c r="X122">
        <f t="shared" si="4"/>
        <v>-477.4104000000043</v>
      </c>
      <c r="Y122">
        <f t="shared" si="4"/>
        <v>0</v>
      </c>
      <c r="Z122">
        <f t="shared" si="4"/>
        <v>-580.21979999999894</v>
      </c>
      <c r="AA122">
        <f t="shared" si="4"/>
        <v>-1456.7531999999992</v>
      </c>
      <c r="AB122">
        <f t="shared" si="4"/>
        <v>-2931.5868000000046</v>
      </c>
      <c r="AC122">
        <f t="shared" si="4"/>
        <v>-7099.5581999999995</v>
      </c>
      <c r="AD122">
        <f t="shared" si="4"/>
        <v>0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">
        <f>(G115-G109)/G109</f>
        <v>2.825050941916148E-2</v>
      </c>
      <c r="H125" s="1">
        <f t="shared" ref="H125:AL127" si="6">(H115-H109)/H109</f>
        <v>0</v>
      </c>
      <c r="I125" s="1" t="e">
        <f t="shared" si="6"/>
        <v>#DIV/0!</v>
      </c>
      <c r="J125" s="1">
        <f t="shared" si="6"/>
        <v>6.3307406046677565E-3</v>
      </c>
      <c r="K125" s="1">
        <f t="shared" si="6"/>
        <v>-7.1789205001596265E-3</v>
      </c>
      <c r="L125" s="1">
        <f t="shared" si="6"/>
        <v>-2.2640578586864763E-2</v>
      </c>
      <c r="M125" s="1">
        <f t="shared" si="6"/>
        <v>-3.3105633159762463E-2</v>
      </c>
      <c r="N125" s="1">
        <f t="shared" si="6"/>
        <v>0</v>
      </c>
      <c r="O125" s="1">
        <f t="shared" si="6"/>
        <v>0</v>
      </c>
      <c r="P125" s="1">
        <f t="shared" si="6"/>
        <v>-2.9503372262492909E-2</v>
      </c>
      <c r="Q125" s="1">
        <f t="shared" si="6"/>
        <v>-2.688167550528681E-2</v>
      </c>
      <c r="R125" s="1">
        <f t="shared" si="6"/>
        <v>-2.7851497334915595E-2</v>
      </c>
      <c r="S125" s="1">
        <f t="shared" si="6"/>
        <v>-3.9658630796209952E-2</v>
      </c>
      <c r="T125" s="1" t="e">
        <f t="shared" si="6"/>
        <v>#DIV/0!</v>
      </c>
      <c r="U125" s="1">
        <f t="shared" si="6"/>
        <v>-1.4455858338835881E-2</v>
      </c>
      <c r="V125" s="1">
        <f t="shared" si="6"/>
        <v>-2.3577791356450339E-2</v>
      </c>
      <c r="W125" s="1">
        <f t="shared" si="6"/>
        <v>-2.4099969981568239E-2</v>
      </c>
      <c r="X125" s="1">
        <f t="shared" si="6"/>
        <v>-2.4514013071888534E-2</v>
      </c>
      <c r="Y125" s="1">
        <f t="shared" si="6"/>
        <v>0</v>
      </c>
      <c r="Z125" s="1">
        <f t="shared" si="6"/>
        <v>-3.7153790046280402E-2</v>
      </c>
      <c r="AA125" s="1">
        <f t="shared" si="6"/>
        <v>-4.3806259612588362E-2</v>
      </c>
      <c r="AB125" s="1">
        <f t="shared" si="6"/>
        <v>-4.3723080079006257E-2</v>
      </c>
      <c r="AC125" s="1">
        <f t="shared" si="6"/>
        <v>-4.4249078161833662E-2</v>
      </c>
      <c r="AD125" s="1">
        <f t="shared" si="6"/>
        <v>-1.9067675159072942E-2</v>
      </c>
      <c r="AE125" s="1">
        <f t="shared" si="6"/>
        <v>0</v>
      </c>
      <c r="AF125" s="1" t="e">
        <f t="shared" si="6"/>
        <v>#DIV/0!</v>
      </c>
      <c r="AG125" s="1">
        <f t="shared" si="6"/>
        <v>0</v>
      </c>
      <c r="AH125" s="1">
        <f t="shared" si="6"/>
        <v>0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">
        <f t="shared" ref="G126:V127" si="7">(G116-G110)/G110</f>
        <v>2.8882539232255141E-2</v>
      </c>
      <c r="H126" s="1" t="e">
        <f t="shared" si="7"/>
        <v>#DIV/0!</v>
      </c>
      <c r="I126" s="1" t="e">
        <f t="shared" si="7"/>
        <v>#DIV/0!</v>
      </c>
      <c r="J126" s="1">
        <f t="shared" si="7"/>
        <v>8.2851804716412378E-3</v>
      </c>
      <c r="K126" s="1">
        <f t="shared" si="7"/>
        <v>-8.9659379728567312E-3</v>
      </c>
      <c r="L126" s="1">
        <f t="shared" si="7"/>
        <v>-3.155674840701133E-2</v>
      </c>
      <c r="M126" s="1">
        <f t="shared" si="7"/>
        <v>-5.5118394384493757E-2</v>
      </c>
      <c r="N126" s="1" t="e">
        <f t="shared" si="7"/>
        <v>#DIV/0!</v>
      </c>
      <c r="O126" s="1" t="e">
        <f t="shared" si="7"/>
        <v>#DIV/0!</v>
      </c>
      <c r="P126" s="1">
        <f t="shared" si="7"/>
        <v>-3.3805449888540152E-2</v>
      </c>
      <c r="Q126" s="1">
        <f t="shared" si="7"/>
        <v>-3.1263727140815704E-2</v>
      </c>
      <c r="R126" s="1">
        <f t="shared" si="7"/>
        <v>-3.4950770414192929E-2</v>
      </c>
      <c r="S126" s="1">
        <f t="shared" si="7"/>
        <v>-4.0668710128340321E-2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 t="e">
        <f t="shared" si="6"/>
        <v>#DIV/0!</v>
      </c>
      <c r="AE126" s="1">
        <f t="shared" si="6"/>
        <v>0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">
        <f t="shared" si="7"/>
        <v>2.8123931730290867E-2</v>
      </c>
      <c r="H127" s="1" t="e">
        <f t="shared" si="6"/>
        <v>#DIV/0!</v>
      </c>
      <c r="I127" s="1" t="e">
        <f t="shared" si="6"/>
        <v>#DIV/0!</v>
      </c>
      <c r="J127" s="1">
        <f t="shared" si="6"/>
        <v>6.3364504945039053E-3</v>
      </c>
      <c r="K127" s="1">
        <f t="shared" si="6"/>
        <v>-7.4782352705728998E-3</v>
      </c>
      <c r="L127" s="1" t="e">
        <f t="shared" si="6"/>
        <v>#DIV/0!</v>
      </c>
      <c r="M127" s="1">
        <f t="shared" si="6"/>
        <v>-5.477762387540646E-2</v>
      </c>
      <c r="N127" s="1" t="e">
        <f t="shared" si="6"/>
        <v>#DIV/0!</v>
      </c>
      <c r="O127" s="1" t="e">
        <f t="shared" si="6"/>
        <v>#DIV/0!</v>
      </c>
      <c r="P127" s="1">
        <f t="shared" si="6"/>
        <v>-3.2198720512336958E-2</v>
      </c>
      <c r="Q127" s="1">
        <f t="shared" si="6"/>
        <v>-2.9937028902654022E-2</v>
      </c>
      <c r="R127" s="1">
        <f t="shared" si="6"/>
        <v>-3.1880089531758769E-2</v>
      </c>
      <c r="S127" s="1">
        <f t="shared" si="6"/>
        <v>-2.4294285763688774E-2</v>
      </c>
      <c r="T127" s="1" t="e">
        <f t="shared" si="6"/>
        <v>#DIV/0!</v>
      </c>
      <c r="U127" s="1">
        <f t="shared" si="6"/>
        <v>-3.2505546585595721E-2</v>
      </c>
      <c r="V127" s="1">
        <f t="shared" si="6"/>
        <v>-2.2567836536103447E-2</v>
      </c>
      <c r="W127" s="1">
        <f t="shared" si="6"/>
        <v>-2.9250598562990074E-2</v>
      </c>
      <c r="X127" s="1">
        <f t="shared" si="6"/>
        <v>-1.8815731347883641E-2</v>
      </c>
      <c r="Y127" s="1" t="e">
        <f t="shared" si="6"/>
        <v>#DIV/0!</v>
      </c>
      <c r="Z127" s="1">
        <f t="shared" si="6"/>
        <v>-5.6422490951351614E-2</v>
      </c>
      <c r="AA127" s="1">
        <f t="shared" si="6"/>
        <v>-5.1974625157011463E-2</v>
      </c>
      <c r="AB127" s="1">
        <f t="shared" si="6"/>
        <v>-6.2304722477655512E-2</v>
      </c>
      <c r="AC127" s="1">
        <f t="shared" si="6"/>
        <v>-8.7503915483435071E-2</v>
      </c>
      <c r="AD127" s="1" t="e">
        <f t="shared" si="6"/>
        <v>#DIV/0!</v>
      </c>
      <c r="AE127" s="1">
        <f t="shared" si="6"/>
        <v>0</v>
      </c>
      <c r="AF127" s="1" t="e">
        <f t="shared" si="6"/>
        <v>#DIV/0!</v>
      </c>
      <c r="AG127" s="1" t="e">
        <f t="shared" si="6"/>
        <v>#DIV/0!</v>
      </c>
      <c r="AH127" s="1" t="e">
        <f t="shared" si="6"/>
        <v>#DIV/0!</v>
      </c>
      <c r="AI127" s="1" t="e">
        <f t="shared" si="6"/>
        <v>#DIV/0!</v>
      </c>
      <c r="AJ127" s="1" t="e">
        <f t="shared" si="6"/>
        <v>#DIV/0!</v>
      </c>
      <c r="AK127" s="1" t="e">
        <f t="shared" si="6"/>
        <v>#DIV/0!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A1087-A68A-4CCC-878B-5C61E4EC4205}">
  <dimension ref="A1:AL127"/>
  <sheetViews>
    <sheetView topLeftCell="A115" zoomScale="85" zoomScaleNormal="85" workbookViewId="0">
      <selection activeCell="B119" sqref="B119:AL127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15.976000000000001</v>
      </c>
      <c r="G5">
        <v>3.4550000000000001</v>
      </c>
      <c r="H5">
        <v>0.46400000000000002</v>
      </c>
      <c r="I5">
        <v>25.05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15.976000000000001</v>
      </c>
      <c r="T5">
        <v>3.4550000000000001</v>
      </c>
      <c r="U5">
        <v>0.46400000000000002</v>
      </c>
      <c r="V5">
        <v>26.27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4.8702594810379196E-2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15.976000000000001</v>
      </c>
      <c r="G6">
        <v>3.4550000000000001</v>
      </c>
      <c r="H6">
        <v>0.46400000000000002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15.976000000000001</v>
      </c>
      <c r="T6">
        <v>3.4550000000000001</v>
      </c>
      <c r="U6">
        <v>0.46400000000000002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16.638000000000002</v>
      </c>
      <c r="G7">
        <v>3.5979999999999999</v>
      </c>
      <c r="H7">
        <v>0.48399999999999999</v>
      </c>
      <c r="I7">
        <v>7.09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16.638000000000002</v>
      </c>
      <c r="T7">
        <v>3.5979999999999999</v>
      </c>
      <c r="U7">
        <v>0.48399999999999999</v>
      </c>
      <c r="V7">
        <v>9.64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0.35966149506346978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16.638000000000002</v>
      </c>
      <c r="G8">
        <v>3.5979999999999999</v>
      </c>
      <c r="H8">
        <v>0.48399999999999999</v>
      </c>
      <c r="I8">
        <v>31.15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16.638000000000002</v>
      </c>
      <c r="T8">
        <v>3.5979999999999999</v>
      </c>
      <c r="U8">
        <v>0.48399999999999999</v>
      </c>
      <c r="V8">
        <v>32.03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2.8250401284109234E-2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16.638000000000002</v>
      </c>
      <c r="G9">
        <v>3.5979999999999999</v>
      </c>
      <c r="H9">
        <v>0.48399999999999999</v>
      </c>
      <c r="I9">
        <v>54.71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16.638000000000002</v>
      </c>
      <c r="T9">
        <v>3.5979999999999999</v>
      </c>
      <c r="U9">
        <v>0.48399999999999999</v>
      </c>
      <c r="V9">
        <v>53.95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-1.38914275269603E-2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16.638000000000002</v>
      </c>
      <c r="G10">
        <v>3.5979999999999999</v>
      </c>
      <c r="H10">
        <v>0.48399999999999999</v>
      </c>
      <c r="I10">
        <v>107.5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16.638000000000002</v>
      </c>
      <c r="T10">
        <v>3.5979999999999999</v>
      </c>
      <c r="U10">
        <v>0.48399999999999999</v>
      </c>
      <c r="V10">
        <v>103.08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-4.1116279069767454E-2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16.638000000000002</v>
      </c>
      <c r="G11">
        <v>3.5979999999999999</v>
      </c>
      <c r="H11">
        <v>0.48399999999999999</v>
      </c>
      <c r="I11">
        <v>297.89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16.638000000000002</v>
      </c>
      <c r="T11">
        <v>3.5979999999999999</v>
      </c>
      <c r="U11">
        <v>0.48399999999999999</v>
      </c>
      <c r="V11">
        <v>280.24</v>
      </c>
      <c r="W11">
        <v>0</v>
      </c>
      <c r="X11">
        <v>0</v>
      </c>
      <c r="Y11">
        <v>0</v>
      </c>
      <c r="AC11">
        <f t="shared" si="1"/>
        <v>0</v>
      </c>
      <c r="AD11">
        <f t="shared" si="1"/>
        <v>0</v>
      </c>
      <c r="AE11">
        <f t="shared" si="0"/>
        <v>0</v>
      </c>
      <c r="AF11">
        <f t="shared" si="0"/>
        <v>-5.9250058746517099E-2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16.638000000000002</v>
      </c>
      <c r="G12">
        <v>3.5979999999999999</v>
      </c>
      <c r="H12">
        <v>0.48399999999999999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16.638000000000002</v>
      </c>
      <c r="T12">
        <v>3.5979999999999999</v>
      </c>
      <c r="U12">
        <v>0.48399999999999999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12.06</v>
      </c>
      <c r="G13">
        <v>2.375</v>
      </c>
      <c r="H13">
        <v>0.307</v>
      </c>
      <c r="I13">
        <v>23.04</v>
      </c>
      <c r="J13">
        <v>6.92</v>
      </c>
      <c r="K13">
        <v>6.92</v>
      </c>
      <c r="L13">
        <v>0.64700000000000002</v>
      </c>
      <c r="O13" t="s">
        <v>12</v>
      </c>
      <c r="Q13" t="s">
        <v>4</v>
      </c>
      <c r="S13">
        <v>12.06</v>
      </c>
      <c r="T13">
        <v>2.375</v>
      </c>
      <c r="U13">
        <v>0.307</v>
      </c>
      <c r="V13">
        <v>23.04</v>
      </c>
      <c r="W13">
        <v>6.92</v>
      </c>
      <c r="X13">
        <v>6.92</v>
      </c>
      <c r="Y13">
        <v>0.64700000000000002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12.06</v>
      </c>
      <c r="G14">
        <v>2.375</v>
      </c>
      <c r="H14">
        <v>0.307</v>
      </c>
      <c r="I14">
        <v>584.65</v>
      </c>
      <c r="J14">
        <v>6.92</v>
      </c>
      <c r="K14">
        <v>6.92</v>
      </c>
      <c r="L14">
        <v>0.64700000000000002</v>
      </c>
      <c r="O14" t="s">
        <v>13</v>
      </c>
      <c r="Q14" t="s">
        <v>4</v>
      </c>
      <c r="S14">
        <v>12.06</v>
      </c>
      <c r="T14">
        <v>2.375</v>
      </c>
      <c r="U14">
        <v>0.307</v>
      </c>
      <c r="V14">
        <v>545.62</v>
      </c>
      <c r="W14">
        <v>6.92</v>
      </c>
      <c r="X14">
        <v>6.92</v>
      </c>
      <c r="Y14">
        <v>0.64700000000000002</v>
      </c>
      <c r="AC14">
        <f t="shared" si="1"/>
        <v>0</v>
      </c>
      <c r="AD14">
        <f t="shared" si="1"/>
        <v>0</v>
      </c>
      <c r="AE14">
        <f t="shared" si="0"/>
        <v>0</v>
      </c>
      <c r="AF14">
        <f t="shared" si="0"/>
        <v>-6.6757889335499823E-2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12.06</v>
      </c>
      <c r="G15">
        <v>2.375</v>
      </c>
      <c r="H15">
        <v>0.307</v>
      </c>
      <c r="I15">
        <v>1083.6600000000001</v>
      </c>
      <c r="J15">
        <v>6.92</v>
      </c>
      <c r="K15">
        <v>6.92</v>
      </c>
      <c r="L15">
        <v>0.64700000000000002</v>
      </c>
      <c r="O15" t="s">
        <v>14</v>
      </c>
      <c r="Q15" t="s">
        <v>4</v>
      </c>
      <c r="S15">
        <v>12.06</v>
      </c>
      <c r="T15">
        <v>2.375</v>
      </c>
      <c r="U15">
        <v>0.307</v>
      </c>
      <c r="V15">
        <v>1009.96</v>
      </c>
      <c r="W15">
        <v>6.92</v>
      </c>
      <c r="X15">
        <v>6.92</v>
      </c>
      <c r="Y15">
        <v>0.64700000000000002</v>
      </c>
      <c r="AC15">
        <f t="shared" si="1"/>
        <v>0</v>
      </c>
      <c r="AD15">
        <f t="shared" si="1"/>
        <v>0</v>
      </c>
      <c r="AE15">
        <f t="shared" si="0"/>
        <v>0</v>
      </c>
      <c r="AF15">
        <f t="shared" si="0"/>
        <v>-6.8010261521141355E-2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12.06</v>
      </c>
      <c r="G16">
        <v>2.375</v>
      </c>
      <c r="H16">
        <v>0.307</v>
      </c>
      <c r="I16">
        <v>1704.61</v>
      </c>
      <c r="J16">
        <v>6.92</v>
      </c>
      <c r="K16">
        <v>6.92</v>
      </c>
      <c r="L16">
        <v>0.64700000000000002</v>
      </c>
      <c r="O16" t="s">
        <v>15</v>
      </c>
      <c r="Q16" t="s">
        <v>4</v>
      </c>
      <c r="S16">
        <v>12.06</v>
      </c>
      <c r="T16">
        <v>2.375</v>
      </c>
      <c r="U16">
        <v>0.307</v>
      </c>
      <c r="V16">
        <v>1587.76</v>
      </c>
      <c r="W16">
        <v>6.92</v>
      </c>
      <c r="X16">
        <v>6.92</v>
      </c>
      <c r="Y16">
        <v>0.64700000000000002</v>
      </c>
      <c r="AC16">
        <f t="shared" si="1"/>
        <v>0</v>
      </c>
      <c r="AD16">
        <f t="shared" si="1"/>
        <v>0</v>
      </c>
      <c r="AE16">
        <f t="shared" si="0"/>
        <v>0</v>
      </c>
      <c r="AF16">
        <f t="shared" si="0"/>
        <v>-6.8549404262558539E-2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12.06</v>
      </c>
      <c r="G17">
        <v>2.375</v>
      </c>
      <c r="H17">
        <v>0.307</v>
      </c>
      <c r="I17">
        <v>3895.87</v>
      </c>
      <c r="J17">
        <v>6.92</v>
      </c>
      <c r="K17">
        <v>6.92</v>
      </c>
      <c r="L17">
        <v>0.64700000000000002</v>
      </c>
      <c r="O17" t="s">
        <v>16</v>
      </c>
      <c r="Q17" t="s">
        <v>4</v>
      </c>
      <c r="S17">
        <v>12.06</v>
      </c>
      <c r="T17">
        <v>2.375</v>
      </c>
      <c r="U17">
        <v>0.307</v>
      </c>
      <c r="V17">
        <v>3626.74</v>
      </c>
      <c r="W17">
        <v>6.92</v>
      </c>
      <c r="X17">
        <v>6.92</v>
      </c>
      <c r="Y17">
        <v>0.64700000000000002</v>
      </c>
      <c r="AC17">
        <f t="shared" si="1"/>
        <v>0</v>
      </c>
      <c r="AD17">
        <f t="shared" si="1"/>
        <v>0</v>
      </c>
      <c r="AE17">
        <f t="shared" si="0"/>
        <v>0</v>
      </c>
      <c r="AF17">
        <f t="shared" si="0"/>
        <v>-6.9080847153524153E-2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8.7420000000000009</v>
      </c>
      <c r="G18">
        <v>1.391</v>
      </c>
      <c r="H18">
        <v>0.161</v>
      </c>
      <c r="I18">
        <v>8.1300000000000008</v>
      </c>
      <c r="J18">
        <v>10.74</v>
      </c>
      <c r="K18">
        <v>10.74</v>
      </c>
      <c r="L18">
        <v>0.36399999999999999</v>
      </c>
      <c r="O18" t="s">
        <v>17</v>
      </c>
      <c r="Q18" t="s">
        <v>4</v>
      </c>
      <c r="S18">
        <v>8.7420000000000009</v>
      </c>
      <c r="T18">
        <v>1.391</v>
      </c>
      <c r="U18">
        <v>0.161</v>
      </c>
      <c r="V18">
        <v>8.1300000000000008</v>
      </c>
      <c r="W18">
        <v>10.74</v>
      </c>
      <c r="X18">
        <v>10.74</v>
      </c>
      <c r="Y18">
        <v>0.36399999999999999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8.7420000000000009</v>
      </c>
      <c r="G19">
        <v>1.391</v>
      </c>
      <c r="H19">
        <v>0.161</v>
      </c>
      <c r="I19">
        <v>569.74</v>
      </c>
      <c r="J19">
        <v>10.74</v>
      </c>
      <c r="K19">
        <v>10.74</v>
      </c>
      <c r="L19">
        <v>0.36399999999999999</v>
      </c>
      <c r="O19" t="s">
        <v>18</v>
      </c>
      <c r="Q19" t="s">
        <v>4</v>
      </c>
      <c r="S19">
        <v>8.7420000000000009</v>
      </c>
      <c r="T19">
        <v>1.391</v>
      </c>
      <c r="U19">
        <v>0.161</v>
      </c>
      <c r="V19">
        <v>530.71</v>
      </c>
      <c r="W19">
        <v>10.74</v>
      </c>
      <c r="X19">
        <v>10.74</v>
      </c>
      <c r="Y19">
        <v>0.36399999999999999</v>
      </c>
      <c r="AC19">
        <f t="shared" si="1"/>
        <v>0</v>
      </c>
      <c r="AD19">
        <f t="shared" si="1"/>
        <v>0</v>
      </c>
      <c r="AE19">
        <f t="shared" si="0"/>
        <v>0</v>
      </c>
      <c r="AF19">
        <f t="shared" si="0"/>
        <v>-6.8504932074279448E-2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8.7420000000000009</v>
      </c>
      <c r="G20">
        <v>1.391</v>
      </c>
      <c r="H20">
        <v>0.161</v>
      </c>
      <c r="I20">
        <v>1068.75</v>
      </c>
      <c r="J20">
        <v>10.74</v>
      </c>
      <c r="K20">
        <v>10.74</v>
      </c>
      <c r="L20">
        <v>0.36399999999999999</v>
      </c>
      <c r="O20" t="s">
        <v>19</v>
      </c>
      <c r="Q20" t="s">
        <v>4</v>
      </c>
      <c r="S20">
        <v>8.7420000000000009</v>
      </c>
      <c r="T20">
        <v>1.391</v>
      </c>
      <c r="U20">
        <v>0.161</v>
      </c>
      <c r="V20">
        <v>995.05</v>
      </c>
      <c r="W20">
        <v>10.74</v>
      </c>
      <c r="X20">
        <v>10.74</v>
      </c>
      <c r="Y20">
        <v>0.36399999999999999</v>
      </c>
      <c r="AC20">
        <f t="shared" si="1"/>
        <v>0</v>
      </c>
      <c r="AD20">
        <f t="shared" si="1"/>
        <v>0</v>
      </c>
      <c r="AE20">
        <f t="shared" si="0"/>
        <v>0</v>
      </c>
      <c r="AF20">
        <f t="shared" si="0"/>
        <v>-6.8959064327485428E-2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8.7420000000000009</v>
      </c>
      <c r="G21">
        <v>1.391</v>
      </c>
      <c r="H21">
        <v>0.161</v>
      </c>
      <c r="I21">
        <v>1689.71</v>
      </c>
      <c r="J21">
        <v>10.74</v>
      </c>
      <c r="K21">
        <v>10.74</v>
      </c>
      <c r="L21">
        <v>0.36399999999999999</v>
      </c>
      <c r="O21" t="s">
        <v>20</v>
      </c>
      <c r="Q21" t="s">
        <v>4</v>
      </c>
      <c r="S21">
        <v>8.7420000000000009</v>
      </c>
      <c r="T21">
        <v>1.391</v>
      </c>
      <c r="U21">
        <v>0.161</v>
      </c>
      <c r="V21">
        <v>1572.85</v>
      </c>
      <c r="W21">
        <v>10.74</v>
      </c>
      <c r="X21">
        <v>10.74</v>
      </c>
      <c r="Y21">
        <v>0.36399999999999999</v>
      </c>
      <c r="AC21">
        <f t="shared" si="1"/>
        <v>0</v>
      </c>
      <c r="AD21">
        <f t="shared" si="1"/>
        <v>0</v>
      </c>
      <c r="AE21">
        <f t="shared" si="1"/>
        <v>0</v>
      </c>
      <c r="AF21">
        <f t="shared" si="1"/>
        <v>-6.9159796651496491E-2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8.7420000000000009</v>
      </c>
      <c r="G22">
        <v>1.391</v>
      </c>
      <c r="H22">
        <v>0.161</v>
      </c>
      <c r="I22">
        <v>3880.96</v>
      </c>
      <c r="J22">
        <v>10.74</v>
      </c>
      <c r="K22">
        <v>10.74</v>
      </c>
      <c r="L22">
        <v>0.36399999999999999</v>
      </c>
      <c r="O22" t="s">
        <v>21</v>
      </c>
      <c r="Q22" t="s">
        <v>4</v>
      </c>
      <c r="S22">
        <v>8.7420000000000009</v>
      </c>
      <c r="T22">
        <v>1.391</v>
      </c>
      <c r="U22">
        <v>0.161</v>
      </c>
      <c r="V22">
        <v>3611.83</v>
      </c>
      <c r="W22">
        <v>10.74</v>
      </c>
      <c r="X22">
        <v>10.74</v>
      </c>
      <c r="Y22">
        <v>0.36399999999999999</v>
      </c>
      <c r="AC22">
        <f t="shared" si="1"/>
        <v>0</v>
      </c>
      <c r="AD22">
        <f t="shared" si="1"/>
        <v>0</v>
      </c>
      <c r="AE22">
        <f t="shared" si="1"/>
        <v>0</v>
      </c>
      <c r="AF22">
        <f t="shared" si="1"/>
        <v>-6.9346244228232212E-2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6.8789999999999996</v>
      </c>
      <c r="G23">
        <v>1.0049999999999999</v>
      </c>
      <c r="H23">
        <v>0.104</v>
      </c>
      <c r="I23">
        <v>123.13</v>
      </c>
      <c r="J23">
        <v>9.99</v>
      </c>
      <c r="K23">
        <v>9.99</v>
      </c>
      <c r="L23">
        <v>0.26100000000000001</v>
      </c>
      <c r="O23" t="s">
        <v>22</v>
      </c>
      <c r="Q23" t="s">
        <v>4</v>
      </c>
      <c r="S23">
        <v>6.8789999999999996</v>
      </c>
      <c r="T23">
        <v>1.0049999999999999</v>
      </c>
      <c r="U23">
        <v>0.104</v>
      </c>
      <c r="V23">
        <v>123.13</v>
      </c>
      <c r="W23">
        <v>9.99</v>
      </c>
      <c r="X23">
        <v>9.99</v>
      </c>
      <c r="Y23">
        <v>0.26100000000000001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6.8789999999999996</v>
      </c>
      <c r="G24">
        <v>1.0049999999999999</v>
      </c>
      <c r="H24">
        <v>0.104</v>
      </c>
      <c r="I24">
        <v>3169.61</v>
      </c>
      <c r="J24">
        <v>9.99</v>
      </c>
      <c r="K24">
        <v>9.99</v>
      </c>
      <c r="L24">
        <v>0.26100000000000001</v>
      </c>
      <c r="O24" t="s">
        <v>23</v>
      </c>
      <c r="Q24" t="s">
        <v>4</v>
      </c>
      <c r="S24">
        <v>6.8789999999999996</v>
      </c>
      <c r="T24">
        <v>1.0049999999999999</v>
      </c>
      <c r="U24">
        <v>0.104</v>
      </c>
      <c r="V24">
        <v>2957.9</v>
      </c>
      <c r="W24">
        <v>9.99</v>
      </c>
      <c r="X24">
        <v>9.99</v>
      </c>
      <c r="Y24">
        <v>0.26100000000000001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-6.6793706481239029E-2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6.8789999999999996</v>
      </c>
      <c r="G25">
        <v>1.0049999999999999</v>
      </c>
      <c r="H25">
        <v>0.104</v>
      </c>
      <c r="I25">
        <v>9385.83</v>
      </c>
      <c r="J25">
        <v>9.99</v>
      </c>
      <c r="K25">
        <v>9.99</v>
      </c>
      <c r="L25">
        <v>0.26100000000000001</v>
      </c>
      <c r="O25" t="s">
        <v>24</v>
      </c>
      <c r="Q25" t="s">
        <v>4</v>
      </c>
      <c r="S25">
        <v>6.8789999999999996</v>
      </c>
      <c r="T25">
        <v>1.0049999999999999</v>
      </c>
      <c r="U25">
        <v>0.104</v>
      </c>
      <c r="V25">
        <v>8742.14</v>
      </c>
      <c r="W25">
        <v>9.99</v>
      </c>
      <c r="X25">
        <v>9.99</v>
      </c>
      <c r="Y25">
        <v>0.26100000000000001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-6.8581041847124921E-2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6.8789999999999996</v>
      </c>
      <c r="G26">
        <v>1.0049999999999999</v>
      </c>
      <c r="H26">
        <v>0.104</v>
      </c>
      <c r="I26">
        <v>20570.3</v>
      </c>
      <c r="J26">
        <v>9.99</v>
      </c>
      <c r="K26">
        <v>9.99</v>
      </c>
      <c r="L26">
        <v>0.26100000000000001</v>
      </c>
      <c r="O26" t="s">
        <v>25</v>
      </c>
      <c r="Q26" t="s">
        <v>4</v>
      </c>
      <c r="S26">
        <v>6.8789999999999996</v>
      </c>
      <c r="T26">
        <v>1.0049999999999999</v>
      </c>
      <c r="U26">
        <v>0.104</v>
      </c>
      <c r="V26">
        <v>19149.37</v>
      </c>
      <c r="W26">
        <v>9.99</v>
      </c>
      <c r="X26">
        <v>9.99</v>
      </c>
      <c r="Y26">
        <v>0.26100000000000001</v>
      </c>
      <c r="AC26">
        <f t="shared" si="1"/>
        <v>0</v>
      </c>
      <c r="AD26">
        <f t="shared" si="1"/>
        <v>0</v>
      </c>
      <c r="AE26">
        <f t="shared" si="1"/>
        <v>0</v>
      </c>
      <c r="AF26">
        <f t="shared" si="1"/>
        <v>-6.9076775739780188E-2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6.8789999999999996</v>
      </c>
      <c r="G27">
        <v>1.0049999999999999</v>
      </c>
      <c r="H27">
        <v>0.104</v>
      </c>
      <c r="I27">
        <v>39397.58</v>
      </c>
      <c r="J27">
        <v>9.99</v>
      </c>
      <c r="K27">
        <v>9.99</v>
      </c>
      <c r="L27">
        <v>0.26100000000000001</v>
      </c>
      <c r="O27" t="s">
        <v>26</v>
      </c>
      <c r="Q27" t="s">
        <v>4</v>
      </c>
      <c r="S27">
        <v>6.8789999999999996</v>
      </c>
      <c r="T27">
        <v>1.0049999999999999</v>
      </c>
      <c r="U27">
        <v>0.104</v>
      </c>
      <c r="V27">
        <v>36668.29</v>
      </c>
      <c r="W27">
        <v>9.99</v>
      </c>
      <c r="X27">
        <v>9.99</v>
      </c>
      <c r="Y27">
        <v>0.26100000000000001</v>
      </c>
      <c r="AC27">
        <f t="shared" si="1"/>
        <v>0</v>
      </c>
      <c r="AD27">
        <f t="shared" si="1"/>
        <v>0</v>
      </c>
      <c r="AE27">
        <f t="shared" si="1"/>
        <v>0</v>
      </c>
      <c r="AF27">
        <f t="shared" si="1"/>
        <v>-6.9275574794187889E-2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35.758000000000003</v>
      </c>
      <c r="G28">
        <v>5.5750000000000002</v>
      </c>
      <c r="H28">
        <v>3.0219999999999998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35.604999999999997</v>
      </c>
      <c r="T28">
        <v>5.423</v>
      </c>
      <c r="U28">
        <v>2.8690000000000002</v>
      </c>
      <c r="V28">
        <v>0</v>
      </c>
      <c r="W28">
        <v>0</v>
      </c>
      <c r="X28">
        <v>0</v>
      </c>
      <c r="Y28">
        <v>0</v>
      </c>
      <c r="AC28">
        <f t="shared" si="1"/>
        <v>-4.2787627943398901E-3</v>
      </c>
      <c r="AD28">
        <f t="shared" si="1"/>
        <v>-2.7264573991031413E-2</v>
      </c>
      <c r="AE28">
        <f t="shared" si="1"/>
        <v>-5.0628722700198407E-2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-11.14</v>
      </c>
      <c r="G29">
        <v>-2.4089999999999998</v>
      </c>
      <c r="H29">
        <v>-0.32400000000000001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-11.14</v>
      </c>
      <c r="T29">
        <v>-2.4089999999999998</v>
      </c>
      <c r="U29">
        <v>-0.32400000000000001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-9.5069999999999997</v>
      </c>
      <c r="G30">
        <v>-1.94</v>
      </c>
      <c r="H30">
        <v>-0.255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-9.5069999999999997</v>
      </c>
      <c r="T30">
        <v>-1.94</v>
      </c>
      <c r="U30">
        <v>-0.255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-11.14</v>
      </c>
      <c r="G31">
        <v>-2.4089999999999998</v>
      </c>
      <c r="H31">
        <v>-0.32400000000000001</v>
      </c>
      <c r="I31">
        <v>0</v>
      </c>
      <c r="J31">
        <v>0</v>
      </c>
      <c r="K31">
        <v>0</v>
      </c>
      <c r="L31">
        <v>0.61</v>
      </c>
      <c r="O31" t="s">
        <v>30</v>
      </c>
      <c r="Q31" t="s">
        <v>4</v>
      </c>
      <c r="S31">
        <v>-11.14</v>
      </c>
      <c r="T31">
        <v>-2.4089999999999998</v>
      </c>
      <c r="U31">
        <v>-0.32400000000000001</v>
      </c>
      <c r="V31">
        <v>0</v>
      </c>
      <c r="W31">
        <v>0</v>
      </c>
      <c r="X31">
        <v>0</v>
      </c>
      <c r="Y31">
        <v>0.61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-11.14</v>
      </c>
      <c r="G32">
        <v>-2.4089999999999998</v>
      </c>
      <c r="H32">
        <v>-0.32400000000000001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-11.14</v>
      </c>
      <c r="T32">
        <v>-2.4089999999999998</v>
      </c>
      <c r="U32">
        <v>-0.32400000000000001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-9.5069999999999997</v>
      </c>
      <c r="G33">
        <v>-1.94</v>
      </c>
      <c r="H33">
        <v>-0.255</v>
      </c>
      <c r="I33">
        <v>0</v>
      </c>
      <c r="J33">
        <v>0</v>
      </c>
      <c r="K33">
        <v>0</v>
      </c>
      <c r="L33">
        <v>0.52700000000000002</v>
      </c>
      <c r="O33" t="s">
        <v>32</v>
      </c>
      <c r="Q33" t="s">
        <v>4</v>
      </c>
      <c r="S33">
        <v>-9.5069999999999997</v>
      </c>
      <c r="T33">
        <v>-1.94</v>
      </c>
      <c r="U33">
        <v>-0.255</v>
      </c>
      <c r="V33">
        <v>0</v>
      </c>
      <c r="W33">
        <v>0</v>
      </c>
      <c r="X33">
        <v>0</v>
      </c>
      <c r="Y33">
        <v>0.52700000000000002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-9.5069999999999997</v>
      </c>
      <c r="G34">
        <v>-1.94</v>
      </c>
      <c r="H34">
        <v>-0.255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-9.5069999999999997</v>
      </c>
      <c r="T34">
        <v>-1.94</v>
      </c>
      <c r="U34">
        <v>-0.255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-7.0609999999999999</v>
      </c>
      <c r="G35">
        <v>-1.1240000000000001</v>
      </c>
      <c r="H35">
        <v>-0.13</v>
      </c>
      <c r="I35">
        <v>89.91</v>
      </c>
      <c r="J35">
        <v>0</v>
      </c>
      <c r="K35">
        <v>0</v>
      </c>
      <c r="L35">
        <v>0.44600000000000001</v>
      </c>
      <c r="O35" t="s">
        <v>34</v>
      </c>
      <c r="Q35" t="s">
        <v>4</v>
      </c>
      <c r="S35">
        <v>-7.0609999999999999</v>
      </c>
      <c r="T35">
        <v>-1.1240000000000001</v>
      </c>
      <c r="U35">
        <v>-0.13</v>
      </c>
      <c r="V35">
        <v>89.91</v>
      </c>
      <c r="W35">
        <v>0</v>
      </c>
      <c r="X35">
        <v>0</v>
      </c>
      <c r="Y35">
        <v>0.44600000000000001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-7.0609999999999999</v>
      </c>
      <c r="G36">
        <v>-1.1240000000000001</v>
      </c>
      <c r="H36">
        <v>-0.13</v>
      </c>
      <c r="I36">
        <v>89.91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-7.0609999999999999</v>
      </c>
      <c r="T36">
        <v>-1.1240000000000001</v>
      </c>
      <c r="U36">
        <v>-0.13</v>
      </c>
      <c r="V36">
        <v>89.91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9.4149999999999991</v>
      </c>
      <c r="G39">
        <v>2.036</v>
      </c>
      <c r="H39">
        <v>0.27400000000000002</v>
      </c>
      <c r="I39">
        <v>14.76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9.4149999999999991</v>
      </c>
      <c r="T39">
        <v>2.036</v>
      </c>
      <c r="U39">
        <v>0.27400000000000002</v>
      </c>
      <c r="V39">
        <v>15.48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4.8780487804878092E-2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9.4149999999999991</v>
      </c>
      <c r="G40">
        <v>2.036</v>
      </c>
      <c r="H40">
        <v>0.27400000000000002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9.4149999999999991</v>
      </c>
      <c r="T40">
        <v>2.036</v>
      </c>
      <c r="U40">
        <v>0.27400000000000002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9.8040000000000003</v>
      </c>
      <c r="G41">
        <v>2.12</v>
      </c>
      <c r="H41">
        <v>0.28499999999999998</v>
      </c>
      <c r="I41">
        <v>4.18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9.8040000000000003</v>
      </c>
      <c r="T41">
        <v>2.12</v>
      </c>
      <c r="U41">
        <v>0.28499999999999998</v>
      </c>
      <c r="V41">
        <v>5.68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0.35885167464114837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9.8040000000000003</v>
      </c>
      <c r="G42">
        <v>2.12</v>
      </c>
      <c r="H42">
        <v>0.28499999999999998</v>
      </c>
      <c r="I42">
        <v>18.350000000000001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9.8040000000000003</v>
      </c>
      <c r="T42">
        <v>2.12</v>
      </c>
      <c r="U42">
        <v>0.28499999999999998</v>
      </c>
      <c r="V42">
        <v>18.87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2.8337874659400519E-2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9.8040000000000003</v>
      </c>
      <c r="G43">
        <v>2.12</v>
      </c>
      <c r="H43">
        <v>0.28499999999999998</v>
      </c>
      <c r="I43">
        <v>32.24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9.8040000000000003</v>
      </c>
      <c r="T43">
        <v>2.12</v>
      </c>
      <c r="U43">
        <v>0.28499999999999998</v>
      </c>
      <c r="V43">
        <v>31.79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-1.3957816377171302E-2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9.8040000000000003</v>
      </c>
      <c r="G44">
        <v>2.12</v>
      </c>
      <c r="H44">
        <v>0.28499999999999998</v>
      </c>
      <c r="I44">
        <v>63.35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9.8040000000000003</v>
      </c>
      <c r="T44">
        <v>2.12</v>
      </c>
      <c r="U44">
        <v>0.28499999999999998</v>
      </c>
      <c r="V44">
        <v>60.74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-4.1199684293606938E-2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9.8040000000000003</v>
      </c>
      <c r="G45">
        <v>2.12</v>
      </c>
      <c r="H45">
        <v>0.28499999999999998</v>
      </c>
      <c r="I45">
        <v>175.54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9.8040000000000003</v>
      </c>
      <c r="T45">
        <v>2.12</v>
      </c>
      <c r="U45">
        <v>0.28499999999999998</v>
      </c>
      <c r="V45">
        <v>165.14</v>
      </c>
      <c r="W45">
        <v>0</v>
      </c>
      <c r="X45">
        <v>0</v>
      </c>
      <c r="Y45"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-5.9245755953059163E-2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9.8040000000000003</v>
      </c>
      <c r="G46">
        <v>2.12</v>
      </c>
      <c r="H46">
        <v>0.28499999999999998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9.8040000000000003</v>
      </c>
      <c r="T46">
        <v>2.12</v>
      </c>
      <c r="U46">
        <v>0.28499999999999998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7.1070000000000002</v>
      </c>
      <c r="G47">
        <v>1.399</v>
      </c>
      <c r="H47">
        <v>0.18099999999999999</v>
      </c>
      <c r="I47">
        <v>13.58</v>
      </c>
      <c r="J47">
        <v>4.08</v>
      </c>
      <c r="K47">
        <v>4.08</v>
      </c>
      <c r="L47">
        <v>0.38200000000000001</v>
      </c>
      <c r="O47" t="s">
        <v>12</v>
      </c>
      <c r="Q47" t="s">
        <v>37</v>
      </c>
      <c r="S47">
        <v>7.1070000000000002</v>
      </c>
      <c r="T47">
        <v>1.399</v>
      </c>
      <c r="U47">
        <v>0.18099999999999999</v>
      </c>
      <c r="V47">
        <v>13.58</v>
      </c>
      <c r="W47">
        <v>4.08</v>
      </c>
      <c r="X47">
        <v>4.08</v>
      </c>
      <c r="Y47">
        <v>0.38200000000000001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7.1070000000000002</v>
      </c>
      <c r="G48">
        <v>1.399</v>
      </c>
      <c r="H48">
        <v>0.18099999999999999</v>
      </c>
      <c r="I48">
        <v>344.52</v>
      </c>
      <c r="J48">
        <v>4.08</v>
      </c>
      <c r="K48">
        <v>4.08</v>
      </c>
      <c r="L48">
        <v>0.38200000000000001</v>
      </c>
      <c r="O48" t="s">
        <v>13</v>
      </c>
      <c r="Q48" t="s">
        <v>37</v>
      </c>
      <c r="S48">
        <v>7.1070000000000002</v>
      </c>
      <c r="T48">
        <v>1.399</v>
      </c>
      <c r="U48">
        <v>0.18099999999999999</v>
      </c>
      <c r="V48">
        <v>321.52</v>
      </c>
      <c r="W48">
        <v>4.08</v>
      </c>
      <c r="X48">
        <v>4.08</v>
      </c>
      <c r="Y48">
        <v>0.38200000000000001</v>
      </c>
      <c r="AC48">
        <f t="shared" si="1"/>
        <v>0</v>
      </c>
      <c r="AD48">
        <f t="shared" si="1"/>
        <v>0</v>
      </c>
      <c r="AE48">
        <f t="shared" si="1"/>
        <v>0</v>
      </c>
      <c r="AF48">
        <f t="shared" si="1"/>
        <v>-6.6759549518170216E-2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7.1070000000000002</v>
      </c>
      <c r="G49">
        <v>1.399</v>
      </c>
      <c r="H49">
        <v>0.18099999999999999</v>
      </c>
      <c r="I49">
        <v>638.58000000000004</v>
      </c>
      <c r="J49">
        <v>4.08</v>
      </c>
      <c r="K49">
        <v>4.08</v>
      </c>
      <c r="L49">
        <v>0.38200000000000001</v>
      </c>
      <c r="O49" t="s">
        <v>14</v>
      </c>
      <c r="Q49" t="s">
        <v>37</v>
      </c>
      <c r="S49">
        <v>7.1070000000000002</v>
      </c>
      <c r="T49">
        <v>1.399</v>
      </c>
      <c r="U49">
        <v>0.18099999999999999</v>
      </c>
      <c r="V49">
        <v>595.15</v>
      </c>
      <c r="W49">
        <v>4.08</v>
      </c>
      <c r="X49">
        <v>4.08</v>
      </c>
      <c r="Y49">
        <v>0.38200000000000001</v>
      </c>
      <c r="AC49">
        <f t="shared" si="1"/>
        <v>0</v>
      </c>
      <c r="AD49">
        <f t="shared" si="1"/>
        <v>0</v>
      </c>
      <c r="AE49">
        <f t="shared" si="1"/>
        <v>0</v>
      </c>
      <c r="AF49">
        <f t="shared" si="1"/>
        <v>-6.8010272792759036E-2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7.1070000000000002</v>
      </c>
      <c r="G50">
        <v>1.399</v>
      </c>
      <c r="H50">
        <v>0.18099999999999999</v>
      </c>
      <c r="I50">
        <v>1004.49</v>
      </c>
      <c r="J50">
        <v>4.08</v>
      </c>
      <c r="K50">
        <v>4.08</v>
      </c>
      <c r="L50">
        <v>0.38200000000000001</v>
      </c>
      <c r="O50" t="s">
        <v>15</v>
      </c>
      <c r="Q50" t="s">
        <v>37</v>
      </c>
      <c r="S50">
        <v>7.1070000000000002</v>
      </c>
      <c r="T50">
        <v>1.399</v>
      </c>
      <c r="U50">
        <v>0.18099999999999999</v>
      </c>
      <c r="V50">
        <v>935.63</v>
      </c>
      <c r="W50">
        <v>4.08</v>
      </c>
      <c r="X50">
        <v>4.08</v>
      </c>
      <c r="Y50">
        <v>0.38200000000000001</v>
      </c>
      <c r="AC50">
        <f t="shared" si="1"/>
        <v>0</v>
      </c>
      <c r="AD50">
        <f t="shared" si="1"/>
        <v>0</v>
      </c>
      <c r="AE50">
        <f t="shared" si="1"/>
        <v>0</v>
      </c>
      <c r="AF50">
        <f t="shared" si="1"/>
        <v>-6.8552200619219711E-2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7.1070000000000002</v>
      </c>
      <c r="G51">
        <v>1.399</v>
      </c>
      <c r="H51">
        <v>0.18099999999999999</v>
      </c>
      <c r="I51">
        <v>2295.7600000000002</v>
      </c>
      <c r="J51">
        <v>4.08</v>
      </c>
      <c r="K51">
        <v>4.08</v>
      </c>
      <c r="L51">
        <v>0.38200000000000001</v>
      </c>
      <c r="O51" t="s">
        <v>16</v>
      </c>
      <c r="Q51" t="s">
        <v>37</v>
      </c>
      <c r="S51">
        <v>7.1070000000000002</v>
      </c>
      <c r="T51">
        <v>1.399</v>
      </c>
      <c r="U51">
        <v>0.18099999999999999</v>
      </c>
      <c r="V51">
        <v>2137.16</v>
      </c>
      <c r="W51">
        <v>4.08</v>
      </c>
      <c r="X51">
        <v>4.08</v>
      </c>
      <c r="Y51">
        <v>0.38200000000000001</v>
      </c>
      <c r="AC51">
        <f t="shared" si="1"/>
        <v>0</v>
      </c>
      <c r="AD51">
        <f t="shared" si="1"/>
        <v>0</v>
      </c>
      <c r="AE51">
        <f t="shared" si="1"/>
        <v>0</v>
      </c>
      <c r="AF51">
        <f t="shared" si="1"/>
        <v>-6.908387636338309E-2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5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21.071000000000002</v>
      </c>
      <c r="G62">
        <v>3.286</v>
      </c>
      <c r="H62">
        <v>1.7809999999999999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20.981000000000002</v>
      </c>
      <c r="T62">
        <v>3.1949999999999998</v>
      </c>
      <c r="U62">
        <v>1.6910000000000001</v>
      </c>
      <c r="V62">
        <v>0</v>
      </c>
      <c r="W62">
        <v>0</v>
      </c>
      <c r="X62">
        <v>0</v>
      </c>
      <c r="Y62">
        <v>0</v>
      </c>
      <c r="AC62">
        <f t="shared" si="3"/>
        <v>-4.2712733140334988E-3</v>
      </c>
      <c r="AD62">
        <f t="shared" si="2"/>
        <v>-2.7693244065733473E-2</v>
      </c>
      <c r="AE62">
        <f t="shared" si="2"/>
        <v>-5.0533408197641697E-2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-11.14</v>
      </c>
      <c r="G63">
        <v>-2.4089999999999998</v>
      </c>
      <c r="H63">
        <v>-0.32400000000000001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-11.14</v>
      </c>
      <c r="T63">
        <v>-2.4089999999999998</v>
      </c>
      <c r="U63">
        <v>-0.32400000000000001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-11.14</v>
      </c>
      <c r="G65">
        <v>-2.4089999999999998</v>
      </c>
      <c r="H65">
        <v>-0.32400000000000001</v>
      </c>
      <c r="I65">
        <v>0</v>
      </c>
      <c r="J65">
        <v>0</v>
      </c>
      <c r="K65">
        <v>0</v>
      </c>
      <c r="L65">
        <v>0.61</v>
      </c>
      <c r="O65" t="s">
        <v>30</v>
      </c>
      <c r="Q65" t="s">
        <v>37</v>
      </c>
      <c r="S65">
        <v>-11.14</v>
      </c>
      <c r="T65">
        <v>-2.4089999999999998</v>
      </c>
      <c r="U65">
        <v>-0.32400000000000001</v>
      </c>
      <c r="V65">
        <v>0</v>
      </c>
      <c r="W65">
        <v>0</v>
      </c>
      <c r="X65">
        <v>0</v>
      </c>
      <c r="Y65">
        <v>0.61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6.827</v>
      </c>
      <c r="G73">
        <v>1.4770000000000001</v>
      </c>
      <c r="H73">
        <v>0.19800000000000001</v>
      </c>
      <c r="I73">
        <v>10.71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6.827</v>
      </c>
      <c r="T73">
        <v>1.4770000000000001</v>
      </c>
      <c r="U73">
        <v>0.19800000000000001</v>
      </c>
      <c r="V73">
        <v>11.23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4.8552754435107336E-2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6.827</v>
      </c>
      <c r="G74">
        <v>1.4770000000000001</v>
      </c>
      <c r="H74">
        <v>0.19800000000000001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6.827</v>
      </c>
      <c r="T74">
        <v>1.4770000000000001</v>
      </c>
      <c r="U74">
        <v>0.19800000000000001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7.11</v>
      </c>
      <c r="G75">
        <v>1.538</v>
      </c>
      <c r="H75">
        <v>0.20699999999999999</v>
      </c>
      <c r="I75">
        <v>3.03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7.11</v>
      </c>
      <c r="T75">
        <v>1.538</v>
      </c>
      <c r="U75">
        <v>0.20699999999999999</v>
      </c>
      <c r="V75">
        <v>4.12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0.35973597359735987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7.11</v>
      </c>
      <c r="G76">
        <v>1.538</v>
      </c>
      <c r="H76">
        <v>0.20699999999999999</v>
      </c>
      <c r="I76">
        <v>13.31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7.11</v>
      </c>
      <c r="T76">
        <v>1.538</v>
      </c>
      <c r="U76">
        <v>0.20699999999999999</v>
      </c>
      <c r="V76">
        <v>13.69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2.854996243425988E-2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7.11</v>
      </c>
      <c r="G77">
        <v>1.538</v>
      </c>
      <c r="H77">
        <v>0.20699999999999999</v>
      </c>
      <c r="I77">
        <v>23.38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7.11</v>
      </c>
      <c r="T77">
        <v>1.538</v>
      </c>
      <c r="U77">
        <v>0.20699999999999999</v>
      </c>
      <c r="V77">
        <v>23.06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-1.3686911890504718E-2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7.11</v>
      </c>
      <c r="G78">
        <v>1.538</v>
      </c>
      <c r="H78">
        <v>0.20699999999999999</v>
      </c>
      <c r="I78">
        <v>45.94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7.11</v>
      </c>
      <c r="T78">
        <v>1.538</v>
      </c>
      <c r="U78">
        <v>0.20699999999999999</v>
      </c>
      <c r="V78">
        <v>44.05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-4.1140618197649123E-2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7.11</v>
      </c>
      <c r="G79">
        <v>1.538</v>
      </c>
      <c r="H79">
        <v>0.20699999999999999</v>
      </c>
      <c r="I79">
        <v>127.3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7.11</v>
      </c>
      <c r="T79">
        <v>1.538</v>
      </c>
      <c r="U79">
        <v>0.20699999999999999</v>
      </c>
      <c r="V79">
        <v>119.76</v>
      </c>
      <c r="W79">
        <v>0</v>
      </c>
      <c r="X79">
        <v>0</v>
      </c>
      <c r="Y79"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-5.9230164964650368E-2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7.11</v>
      </c>
      <c r="G80">
        <v>1.538</v>
      </c>
      <c r="H80">
        <v>0.20699999999999999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7.11</v>
      </c>
      <c r="T80">
        <v>1.538</v>
      </c>
      <c r="U80">
        <v>0.20699999999999999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5.1539999999999999</v>
      </c>
      <c r="G81">
        <v>1.0149999999999999</v>
      </c>
      <c r="H81">
        <v>0.13100000000000001</v>
      </c>
      <c r="I81">
        <v>9.85</v>
      </c>
      <c r="J81">
        <v>2.96</v>
      </c>
      <c r="K81">
        <v>2.96</v>
      </c>
      <c r="L81">
        <v>0.27700000000000002</v>
      </c>
      <c r="O81" t="s">
        <v>12</v>
      </c>
      <c r="Q81" t="s">
        <v>39</v>
      </c>
      <c r="S81">
        <v>5.1539999999999999</v>
      </c>
      <c r="T81">
        <v>1.0149999999999999</v>
      </c>
      <c r="U81">
        <v>0.13100000000000001</v>
      </c>
      <c r="V81">
        <v>9.85</v>
      </c>
      <c r="W81">
        <v>2.96</v>
      </c>
      <c r="X81">
        <v>2.96</v>
      </c>
      <c r="Y81">
        <v>0.27700000000000002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5.1539999999999999</v>
      </c>
      <c r="G82">
        <v>1.0149999999999999</v>
      </c>
      <c r="H82">
        <v>0.13100000000000001</v>
      </c>
      <c r="I82">
        <v>249.84</v>
      </c>
      <c r="J82">
        <v>2.96</v>
      </c>
      <c r="K82">
        <v>2.96</v>
      </c>
      <c r="L82">
        <v>0.27700000000000002</v>
      </c>
      <c r="O82" t="s">
        <v>13</v>
      </c>
      <c r="Q82" t="s">
        <v>39</v>
      </c>
      <c r="S82">
        <v>5.1539999999999999</v>
      </c>
      <c r="T82">
        <v>1.0149999999999999</v>
      </c>
      <c r="U82">
        <v>0.13100000000000001</v>
      </c>
      <c r="V82">
        <v>233.17</v>
      </c>
      <c r="W82">
        <v>2.96</v>
      </c>
      <c r="X82">
        <v>2.96</v>
      </c>
      <c r="Y82">
        <v>0.27700000000000002</v>
      </c>
      <c r="AC82">
        <f t="shared" si="3"/>
        <v>0</v>
      </c>
      <c r="AD82">
        <f t="shared" si="3"/>
        <v>0</v>
      </c>
      <c r="AE82">
        <f t="shared" si="3"/>
        <v>0</v>
      </c>
      <c r="AF82">
        <f t="shared" si="3"/>
        <v>-6.6722702529619024E-2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5.1539999999999999</v>
      </c>
      <c r="G83">
        <v>1.0149999999999999</v>
      </c>
      <c r="H83">
        <v>0.13100000000000001</v>
      </c>
      <c r="I83">
        <v>463.09</v>
      </c>
      <c r="J83">
        <v>2.96</v>
      </c>
      <c r="K83">
        <v>2.96</v>
      </c>
      <c r="L83">
        <v>0.27700000000000002</v>
      </c>
      <c r="O83" t="s">
        <v>14</v>
      </c>
      <c r="Q83" t="s">
        <v>39</v>
      </c>
      <c r="S83">
        <v>5.1539999999999999</v>
      </c>
      <c r="T83">
        <v>1.0149999999999999</v>
      </c>
      <c r="U83">
        <v>0.13100000000000001</v>
      </c>
      <c r="V83">
        <v>431.6</v>
      </c>
      <c r="W83">
        <v>2.96</v>
      </c>
      <c r="X83">
        <v>2.96</v>
      </c>
      <c r="Y83">
        <v>0.27700000000000002</v>
      </c>
      <c r="AC83">
        <f t="shared" si="3"/>
        <v>0</v>
      </c>
      <c r="AD83">
        <f t="shared" si="3"/>
        <v>0</v>
      </c>
      <c r="AE83">
        <f t="shared" si="3"/>
        <v>0</v>
      </c>
      <c r="AF83">
        <f t="shared" si="3"/>
        <v>-6.7999740871104872E-2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5.1539999999999999</v>
      </c>
      <c r="G84">
        <v>1.0149999999999999</v>
      </c>
      <c r="H84">
        <v>0.13100000000000001</v>
      </c>
      <c r="I84">
        <v>728.45</v>
      </c>
      <c r="J84">
        <v>2.96</v>
      </c>
      <c r="K84">
        <v>2.96</v>
      </c>
      <c r="L84">
        <v>0.27700000000000002</v>
      </c>
      <c r="O84" t="s">
        <v>15</v>
      </c>
      <c r="Q84" t="s">
        <v>39</v>
      </c>
      <c r="S84">
        <v>5.1539999999999999</v>
      </c>
      <c r="T84">
        <v>1.0149999999999999</v>
      </c>
      <c r="U84">
        <v>0.13100000000000001</v>
      </c>
      <c r="V84">
        <v>678.51</v>
      </c>
      <c r="W84">
        <v>2.96</v>
      </c>
      <c r="X84">
        <v>2.96</v>
      </c>
      <c r="Y84">
        <v>0.27700000000000002</v>
      </c>
      <c r="AC84">
        <f t="shared" si="3"/>
        <v>0</v>
      </c>
      <c r="AD84">
        <f t="shared" si="3"/>
        <v>0</v>
      </c>
      <c r="AE84">
        <f t="shared" si="3"/>
        <v>0</v>
      </c>
      <c r="AF84">
        <f t="shared" si="3"/>
        <v>-6.8556524126570179E-2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5.1539999999999999</v>
      </c>
      <c r="G85">
        <v>1.0149999999999999</v>
      </c>
      <c r="H85">
        <v>0.13100000000000001</v>
      </c>
      <c r="I85">
        <v>1664.87</v>
      </c>
      <c r="J85">
        <v>2.96</v>
      </c>
      <c r="K85">
        <v>2.96</v>
      </c>
      <c r="L85">
        <v>0.27700000000000002</v>
      </c>
      <c r="O85" t="s">
        <v>16</v>
      </c>
      <c r="Q85" t="s">
        <v>39</v>
      </c>
      <c r="S85">
        <v>5.1539999999999999</v>
      </c>
      <c r="T85">
        <v>1.0149999999999999</v>
      </c>
      <c r="U85">
        <v>0.13100000000000001</v>
      </c>
      <c r="V85">
        <v>1549.85</v>
      </c>
      <c r="W85">
        <v>2.96</v>
      </c>
      <c r="X85">
        <v>2.96</v>
      </c>
      <c r="Y85">
        <v>0.27700000000000002</v>
      </c>
      <c r="AC85">
        <f t="shared" si="3"/>
        <v>0</v>
      </c>
      <c r="AD85">
        <f t="shared" si="3"/>
        <v>0</v>
      </c>
      <c r="AE85">
        <f t="shared" si="3"/>
        <v>0</v>
      </c>
      <c r="AF85">
        <f t="shared" si="3"/>
        <v>-6.9086475220287463E-2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6.3540000000000001</v>
      </c>
      <c r="G86">
        <v>1.0109999999999999</v>
      </c>
      <c r="H86">
        <v>0.11700000000000001</v>
      </c>
      <c r="I86">
        <v>5.91</v>
      </c>
      <c r="J86">
        <v>7.81</v>
      </c>
      <c r="K86">
        <v>7.81</v>
      </c>
      <c r="L86">
        <v>0.26500000000000001</v>
      </c>
      <c r="O86" t="s">
        <v>17</v>
      </c>
      <c r="Q86" t="s">
        <v>39</v>
      </c>
      <c r="S86">
        <v>6.3540000000000001</v>
      </c>
      <c r="T86">
        <v>1.0109999999999999</v>
      </c>
      <c r="U86">
        <v>0.11700000000000001</v>
      </c>
      <c r="V86">
        <v>5.91</v>
      </c>
      <c r="W86">
        <v>7.81</v>
      </c>
      <c r="X86">
        <v>7.81</v>
      </c>
      <c r="Y86">
        <v>0.26500000000000001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6.3540000000000001</v>
      </c>
      <c r="G87">
        <v>1.0109999999999999</v>
      </c>
      <c r="H87">
        <v>0.11700000000000001</v>
      </c>
      <c r="I87">
        <v>414.07</v>
      </c>
      <c r="J87">
        <v>7.81</v>
      </c>
      <c r="K87">
        <v>7.81</v>
      </c>
      <c r="L87">
        <v>0.26500000000000001</v>
      </c>
      <c r="O87" t="s">
        <v>18</v>
      </c>
      <c r="Q87" t="s">
        <v>39</v>
      </c>
      <c r="S87">
        <v>6.3540000000000001</v>
      </c>
      <c r="T87">
        <v>1.0109999999999999</v>
      </c>
      <c r="U87">
        <v>0.11700000000000001</v>
      </c>
      <c r="V87">
        <v>385.7</v>
      </c>
      <c r="W87">
        <v>7.81</v>
      </c>
      <c r="X87">
        <v>7.81</v>
      </c>
      <c r="Y87">
        <v>0.26500000000000001</v>
      </c>
      <c r="AC87">
        <f t="shared" si="3"/>
        <v>0</v>
      </c>
      <c r="AD87">
        <f t="shared" si="3"/>
        <v>0</v>
      </c>
      <c r="AE87">
        <f t="shared" si="3"/>
        <v>0</v>
      </c>
      <c r="AF87">
        <f t="shared" si="3"/>
        <v>-6.8514985388943905E-2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6.3540000000000001</v>
      </c>
      <c r="G88">
        <v>1.0109999999999999</v>
      </c>
      <c r="H88">
        <v>0.11700000000000001</v>
      </c>
      <c r="I88">
        <v>776.73</v>
      </c>
      <c r="J88">
        <v>7.81</v>
      </c>
      <c r="K88">
        <v>7.81</v>
      </c>
      <c r="L88">
        <v>0.26500000000000001</v>
      </c>
      <c r="O88" t="s">
        <v>19</v>
      </c>
      <c r="Q88" t="s">
        <v>39</v>
      </c>
      <c r="S88">
        <v>6.3540000000000001</v>
      </c>
      <c r="T88">
        <v>1.0109999999999999</v>
      </c>
      <c r="U88">
        <v>0.11700000000000001</v>
      </c>
      <c r="V88">
        <v>723.17</v>
      </c>
      <c r="W88">
        <v>7.81</v>
      </c>
      <c r="X88">
        <v>7.81</v>
      </c>
      <c r="Y88">
        <v>0.26500000000000001</v>
      </c>
      <c r="AC88">
        <f t="shared" si="3"/>
        <v>0</v>
      </c>
      <c r="AD88">
        <f t="shared" si="3"/>
        <v>0</v>
      </c>
      <c r="AE88">
        <f t="shared" si="3"/>
        <v>0</v>
      </c>
      <c r="AF88">
        <f t="shared" si="3"/>
        <v>-6.8955750389453299E-2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6.3540000000000001</v>
      </c>
      <c r="G89">
        <v>1.0109999999999999</v>
      </c>
      <c r="H89">
        <v>0.11700000000000001</v>
      </c>
      <c r="I89">
        <v>1228.02</v>
      </c>
      <c r="J89">
        <v>7.81</v>
      </c>
      <c r="K89">
        <v>7.81</v>
      </c>
      <c r="L89">
        <v>0.26500000000000001</v>
      </c>
      <c r="O89" t="s">
        <v>20</v>
      </c>
      <c r="Q89" t="s">
        <v>39</v>
      </c>
      <c r="S89">
        <v>6.3540000000000001</v>
      </c>
      <c r="T89">
        <v>1.0109999999999999</v>
      </c>
      <c r="U89">
        <v>0.11700000000000001</v>
      </c>
      <c r="V89">
        <v>1143.0899999999999</v>
      </c>
      <c r="W89">
        <v>7.81</v>
      </c>
      <c r="X89">
        <v>7.81</v>
      </c>
      <c r="Y89">
        <v>0.26500000000000001</v>
      </c>
      <c r="AC89">
        <f t="shared" si="3"/>
        <v>0</v>
      </c>
      <c r="AD89">
        <f t="shared" si="3"/>
        <v>0</v>
      </c>
      <c r="AE89">
        <f t="shared" si="3"/>
        <v>0</v>
      </c>
      <c r="AF89">
        <f t="shared" si="3"/>
        <v>-6.916011139883721E-2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6.3540000000000001</v>
      </c>
      <c r="G90">
        <v>1.0109999999999999</v>
      </c>
      <c r="H90">
        <v>0.11700000000000001</v>
      </c>
      <c r="I90">
        <v>2820.55</v>
      </c>
      <c r="J90">
        <v>7.81</v>
      </c>
      <c r="K90">
        <v>7.81</v>
      </c>
      <c r="L90">
        <v>0.26500000000000001</v>
      </c>
      <c r="O90" t="s">
        <v>21</v>
      </c>
      <c r="Q90" t="s">
        <v>39</v>
      </c>
      <c r="S90">
        <v>6.3540000000000001</v>
      </c>
      <c r="T90">
        <v>1.0109999999999999</v>
      </c>
      <c r="U90">
        <v>0.11700000000000001</v>
      </c>
      <c r="V90">
        <v>2624.95</v>
      </c>
      <c r="W90">
        <v>7.81</v>
      </c>
      <c r="X90">
        <v>7.81</v>
      </c>
      <c r="Y90">
        <v>0.26500000000000001</v>
      </c>
      <c r="AC90">
        <f t="shared" si="3"/>
        <v>0</v>
      </c>
      <c r="AD90">
        <f t="shared" si="3"/>
        <v>0</v>
      </c>
      <c r="AE90">
        <f t="shared" si="3"/>
        <v>0</v>
      </c>
      <c r="AF90">
        <f t="shared" si="3"/>
        <v>-6.9348176774033557E-2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5.6269999999999998</v>
      </c>
      <c r="G91">
        <v>0.82199999999999995</v>
      </c>
      <c r="H91">
        <v>8.5000000000000006E-2</v>
      </c>
      <c r="I91">
        <v>100.71</v>
      </c>
      <c r="J91">
        <v>8.17</v>
      </c>
      <c r="K91">
        <v>8.17</v>
      </c>
      <c r="L91">
        <v>0.214</v>
      </c>
      <c r="O91" t="s">
        <v>22</v>
      </c>
      <c r="Q91" t="s">
        <v>39</v>
      </c>
      <c r="S91">
        <v>5.6269999999999998</v>
      </c>
      <c r="T91">
        <v>0.82199999999999995</v>
      </c>
      <c r="U91">
        <v>8.5000000000000006E-2</v>
      </c>
      <c r="V91">
        <v>100.71</v>
      </c>
      <c r="W91">
        <v>8.17</v>
      </c>
      <c r="X91">
        <v>8.17</v>
      </c>
      <c r="Y91">
        <v>0.214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5.6269999999999998</v>
      </c>
      <c r="G92">
        <v>0.82199999999999995</v>
      </c>
      <c r="H92">
        <v>8.5000000000000006E-2</v>
      </c>
      <c r="I92">
        <v>2592.66</v>
      </c>
      <c r="J92">
        <v>8.17</v>
      </c>
      <c r="K92">
        <v>8.17</v>
      </c>
      <c r="L92">
        <v>0.214</v>
      </c>
      <c r="O92" t="s">
        <v>23</v>
      </c>
      <c r="Q92" t="s">
        <v>39</v>
      </c>
      <c r="S92">
        <v>5.6269999999999998</v>
      </c>
      <c r="T92">
        <v>0.82199999999999995</v>
      </c>
      <c r="U92">
        <v>8.5000000000000006E-2</v>
      </c>
      <c r="V92">
        <v>2419.48</v>
      </c>
      <c r="W92">
        <v>8.17</v>
      </c>
      <c r="X92">
        <v>8.17</v>
      </c>
      <c r="Y92">
        <v>0.214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-6.6796263297154213E-2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5.6269999999999998</v>
      </c>
      <c r="G93">
        <v>0.82199999999999995</v>
      </c>
      <c r="H93">
        <v>8.5000000000000006E-2</v>
      </c>
      <c r="I93">
        <v>7677.36</v>
      </c>
      <c r="J93">
        <v>8.17</v>
      </c>
      <c r="K93">
        <v>8.17</v>
      </c>
      <c r="L93">
        <v>0.214</v>
      </c>
      <c r="O93" t="s">
        <v>24</v>
      </c>
      <c r="Q93" t="s">
        <v>39</v>
      </c>
      <c r="S93">
        <v>5.6269999999999998</v>
      </c>
      <c r="T93">
        <v>0.82199999999999995</v>
      </c>
      <c r="U93">
        <v>8.5000000000000006E-2</v>
      </c>
      <c r="V93">
        <v>7150.84</v>
      </c>
      <c r="W93">
        <v>8.17</v>
      </c>
      <c r="X93">
        <v>8.17</v>
      </c>
      <c r="Y93">
        <v>0.214</v>
      </c>
      <c r="AC93">
        <f t="shared" si="3"/>
        <v>0</v>
      </c>
      <c r="AD93">
        <f t="shared" si="3"/>
        <v>0</v>
      </c>
      <c r="AE93">
        <f t="shared" si="3"/>
        <v>0</v>
      </c>
      <c r="AF93">
        <f t="shared" si="3"/>
        <v>-6.8580866339470803E-2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5.6269999999999998</v>
      </c>
      <c r="G94">
        <v>0.82199999999999995</v>
      </c>
      <c r="H94">
        <v>8.5000000000000006E-2</v>
      </c>
      <c r="I94">
        <v>16825.95</v>
      </c>
      <c r="J94">
        <v>8.17</v>
      </c>
      <c r="K94">
        <v>8.17</v>
      </c>
      <c r="L94">
        <v>0.214</v>
      </c>
      <c r="O94" t="s">
        <v>25</v>
      </c>
      <c r="Q94" t="s">
        <v>39</v>
      </c>
      <c r="S94">
        <v>5.6269999999999998</v>
      </c>
      <c r="T94">
        <v>0.82199999999999995</v>
      </c>
      <c r="U94">
        <v>8.5000000000000006E-2</v>
      </c>
      <c r="V94">
        <v>15663.67</v>
      </c>
      <c r="W94">
        <v>8.17</v>
      </c>
      <c r="X94">
        <v>8.17</v>
      </c>
      <c r="Y94">
        <v>0.214</v>
      </c>
      <c r="AC94">
        <f t="shared" si="3"/>
        <v>0</v>
      </c>
      <c r="AD94">
        <f t="shared" si="3"/>
        <v>0</v>
      </c>
      <c r="AE94">
        <f t="shared" si="3"/>
        <v>0</v>
      </c>
      <c r="AF94">
        <f t="shared" si="3"/>
        <v>-6.9076634603098222E-2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5.6269999999999998</v>
      </c>
      <c r="G95">
        <v>0.82199999999999995</v>
      </c>
      <c r="H95">
        <v>8.5000000000000006E-2</v>
      </c>
      <c r="I95">
        <v>32226.16</v>
      </c>
      <c r="J95">
        <v>8.17</v>
      </c>
      <c r="K95">
        <v>8.17</v>
      </c>
      <c r="L95">
        <v>0.214</v>
      </c>
      <c r="O95" t="s">
        <v>26</v>
      </c>
      <c r="Q95" t="s">
        <v>39</v>
      </c>
      <c r="S95">
        <v>5.6269999999999998</v>
      </c>
      <c r="T95">
        <v>0.82199999999999995</v>
      </c>
      <c r="U95">
        <v>8.5000000000000006E-2</v>
      </c>
      <c r="V95">
        <v>29993.68</v>
      </c>
      <c r="W95">
        <v>8.17</v>
      </c>
      <c r="X95">
        <v>8.17</v>
      </c>
      <c r="Y95">
        <v>0.214</v>
      </c>
      <c r="AC95">
        <f t="shared" si="3"/>
        <v>0</v>
      </c>
      <c r="AD95">
        <f t="shared" si="3"/>
        <v>0</v>
      </c>
      <c r="AE95">
        <f t="shared" si="3"/>
        <v>0</v>
      </c>
      <c r="AF95">
        <f t="shared" si="3"/>
        <v>-6.9275396137796111E-2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15.281000000000001</v>
      </c>
      <c r="G96">
        <v>2.383</v>
      </c>
      <c r="H96">
        <v>1.2909999999999999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15.215999999999999</v>
      </c>
      <c r="T96">
        <v>2.3170000000000002</v>
      </c>
      <c r="U96">
        <v>1.226</v>
      </c>
      <c r="V96">
        <v>0</v>
      </c>
      <c r="W96">
        <v>0</v>
      </c>
      <c r="X96">
        <v>0</v>
      </c>
      <c r="Y96">
        <v>0</v>
      </c>
      <c r="AC96">
        <f t="shared" si="3"/>
        <v>-4.2536483214450152E-3</v>
      </c>
      <c r="AD96">
        <f t="shared" si="3"/>
        <v>-2.7696181284095608E-2</v>
      </c>
      <c r="AE96">
        <f t="shared" si="3"/>
        <v>-5.0348567002323742E-2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-11.14</v>
      </c>
      <c r="G97">
        <v>-2.4089999999999998</v>
      </c>
      <c r="H97">
        <v>-0.32400000000000001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-11.14</v>
      </c>
      <c r="T97">
        <v>-2.4089999999999998</v>
      </c>
      <c r="U97">
        <v>-0.32400000000000001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-9.5069999999999997</v>
      </c>
      <c r="G98">
        <v>-1.94</v>
      </c>
      <c r="H98">
        <v>-0.255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-9.5069999999999997</v>
      </c>
      <c r="T98">
        <v>-1.94</v>
      </c>
      <c r="U98">
        <v>-0.255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-11.14</v>
      </c>
      <c r="G99">
        <v>-2.4089999999999998</v>
      </c>
      <c r="H99">
        <v>-0.32400000000000001</v>
      </c>
      <c r="I99">
        <v>0</v>
      </c>
      <c r="J99">
        <v>0</v>
      </c>
      <c r="K99">
        <v>0</v>
      </c>
      <c r="L99">
        <v>0.61</v>
      </c>
      <c r="O99" t="s">
        <v>30</v>
      </c>
      <c r="Q99" t="s">
        <v>39</v>
      </c>
      <c r="S99">
        <v>-11.14</v>
      </c>
      <c r="T99">
        <v>-2.4089999999999998</v>
      </c>
      <c r="U99">
        <v>-0.32400000000000001</v>
      </c>
      <c r="V99">
        <v>0</v>
      </c>
      <c r="W99">
        <v>0</v>
      </c>
      <c r="X99">
        <v>0</v>
      </c>
      <c r="Y99">
        <v>0.61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-9.5069999999999997</v>
      </c>
      <c r="G101">
        <v>-1.94</v>
      </c>
      <c r="H101">
        <v>-0.255</v>
      </c>
      <c r="I101">
        <v>0</v>
      </c>
      <c r="J101">
        <v>0</v>
      </c>
      <c r="K101">
        <v>0</v>
      </c>
      <c r="L101">
        <v>0.52700000000000002</v>
      </c>
      <c r="O101" t="s">
        <v>32</v>
      </c>
      <c r="Q101" t="s">
        <v>39</v>
      </c>
      <c r="S101">
        <v>-9.5069999999999997</v>
      </c>
      <c r="T101">
        <v>-1.94</v>
      </c>
      <c r="U101">
        <v>-0.255</v>
      </c>
      <c r="V101">
        <v>0</v>
      </c>
      <c r="W101">
        <v>0</v>
      </c>
      <c r="X101">
        <v>0</v>
      </c>
      <c r="Y101">
        <v>0.52700000000000002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-7.0609999999999999</v>
      </c>
      <c r="G103">
        <v>-1.1240000000000001</v>
      </c>
      <c r="H103">
        <v>-0.13</v>
      </c>
      <c r="I103">
        <v>0</v>
      </c>
      <c r="J103">
        <v>0</v>
      </c>
      <c r="K103">
        <v>0</v>
      </c>
      <c r="L103">
        <v>0.44600000000000001</v>
      </c>
      <c r="O103" t="s">
        <v>34</v>
      </c>
      <c r="Q103" t="s">
        <v>39</v>
      </c>
      <c r="S103">
        <v>-7.0609999999999999</v>
      </c>
      <c r="T103">
        <v>-1.1240000000000001</v>
      </c>
      <c r="U103">
        <v>-0.13</v>
      </c>
      <c r="V103">
        <v>0</v>
      </c>
      <c r="W103">
        <v>0</v>
      </c>
      <c r="X103">
        <v>0</v>
      </c>
      <c r="Y103">
        <v>0.44600000000000001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210.72563726902598</v>
      </c>
      <c r="H109">
        <v>21.007483822769132</v>
      </c>
      <c r="I109">
        <v>348.26551254731129</v>
      </c>
      <c r="J109">
        <v>256.26612990491469</v>
      </c>
      <c r="K109">
        <v>482.58347703967416</v>
      </c>
      <c r="L109">
        <v>989.09973196043586</v>
      </c>
      <c r="M109">
        <v>2820.818852675563</v>
      </c>
      <c r="N109">
        <v>32.767815954487993</v>
      </c>
      <c r="O109">
        <v>1873.8347349697449</v>
      </c>
      <c r="P109">
        <v>5880.7623532219995</v>
      </c>
      <c r="Q109">
        <v>11025.222496733797</v>
      </c>
      <c r="R109">
        <v>16937.325219155005</v>
      </c>
      <c r="S109">
        <v>37326.041086707439</v>
      </c>
      <c r="T109">
        <v>905.55264296626717</v>
      </c>
      <c r="U109">
        <v>6030.4149438674249</v>
      </c>
      <c r="V109">
        <v>12335.345101573856</v>
      </c>
      <c r="W109">
        <v>19251.334885643271</v>
      </c>
      <c r="X109">
        <v>40994.631767248444</v>
      </c>
      <c r="Y109">
        <v>5271.7879003133366</v>
      </c>
      <c r="Z109">
        <v>28207.425290884072</v>
      </c>
      <c r="AA109">
        <v>77911.884616817712</v>
      </c>
      <c r="AB109">
        <v>165139.73623971787</v>
      </c>
      <c r="AC109">
        <v>317907.20342359412</v>
      </c>
      <c r="AD109">
        <v>13077.574723502959</v>
      </c>
      <c r="AE109">
        <v>-71.402918661034306</v>
      </c>
      <c r="AF109">
        <v>-307.40512399177891</v>
      </c>
      <c r="AG109">
        <v>-2252.3254210560472</v>
      </c>
      <c r="AH109">
        <v>0</v>
      </c>
      <c r="AI109">
        <v>-3958.3420430560382</v>
      </c>
      <c r="AJ109">
        <v>0</v>
      </c>
      <c r="AK109">
        <v>-45665.888246670685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121.31204273714232</v>
      </c>
      <c r="H110">
        <v>0</v>
      </c>
      <c r="I110">
        <v>0</v>
      </c>
      <c r="J110">
        <v>194.86124839765364</v>
      </c>
      <c r="K110">
        <v>329.66031030064516</v>
      </c>
      <c r="L110">
        <v>594.69523786322679</v>
      </c>
      <c r="M110">
        <v>1261.5289615164413</v>
      </c>
      <c r="N110">
        <v>0</v>
      </c>
      <c r="O110">
        <v>0</v>
      </c>
      <c r="P110">
        <v>3745.3822584425934</v>
      </c>
      <c r="Q110">
        <v>6140.2284871856837</v>
      </c>
      <c r="R110">
        <v>8862.9402496536513</v>
      </c>
      <c r="S110">
        <v>16593.163318353127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11.086922299298084</v>
      </c>
      <c r="AE110">
        <v>-104.38628517112004</v>
      </c>
      <c r="AF110">
        <v>0</v>
      </c>
      <c r="AG110">
        <v>-1336.1302800000003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91.151656950402753</v>
      </c>
      <c r="H111">
        <v>33.950944778420045</v>
      </c>
      <c r="I111">
        <v>0</v>
      </c>
      <c r="J111">
        <v>142.76452316818808</v>
      </c>
      <c r="K111">
        <v>289.36273400407873</v>
      </c>
      <c r="L111">
        <v>553.55314787221482</v>
      </c>
      <c r="M111">
        <v>1240.1847760309172</v>
      </c>
      <c r="N111">
        <v>0</v>
      </c>
      <c r="O111">
        <v>709.42838057896199</v>
      </c>
      <c r="P111">
        <v>2446.1885558045724</v>
      </c>
      <c r="Q111">
        <v>4523.8917432308799</v>
      </c>
      <c r="R111">
        <v>7752.0913144190499</v>
      </c>
      <c r="S111">
        <v>16818.351974426369</v>
      </c>
      <c r="T111">
        <v>0</v>
      </c>
      <c r="U111">
        <v>0</v>
      </c>
      <c r="V111">
        <v>8782.7413673420251</v>
      </c>
      <c r="W111">
        <v>13400.553588867406</v>
      </c>
      <c r="X111">
        <v>41193.683408072655</v>
      </c>
      <c r="Y111">
        <v>0</v>
      </c>
      <c r="Z111">
        <v>22100.443671878409</v>
      </c>
      <c r="AA111">
        <v>59744.212358484903</v>
      </c>
      <c r="AB111">
        <v>133867.7050876875</v>
      </c>
      <c r="AC111">
        <v>230987.61071633207</v>
      </c>
      <c r="AD111">
        <v>39.909959916274921</v>
      </c>
      <c r="AE111">
        <v>-147.85190701344985</v>
      </c>
      <c r="AF111">
        <v>0</v>
      </c>
      <c r="AG111">
        <v>-15096.075227499998</v>
      </c>
      <c r="AH111">
        <v>0</v>
      </c>
      <c r="AI111">
        <v>-13.61346</v>
      </c>
      <c r="AJ111">
        <v>0</v>
      </c>
      <c r="AK111">
        <v>103.24454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215.19083726902599</v>
      </c>
      <c r="H115">
        <v>21.007483822769132</v>
      </c>
      <c r="I115">
        <v>357.59851254731126</v>
      </c>
      <c r="J115">
        <v>259.48692990491475</v>
      </c>
      <c r="K115">
        <v>479.8018770396742</v>
      </c>
      <c r="L115">
        <v>972.92253196043578</v>
      </c>
      <c r="M115">
        <v>2756.2198526755633</v>
      </c>
      <c r="N115">
        <v>32.767815954487993</v>
      </c>
      <c r="O115">
        <v>1873.8347349697449</v>
      </c>
      <c r="P115">
        <v>5737.9125532220014</v>
      </c>
      <c r="Q115">
        <v>10755.480496733795</v>
      </c>
      <c r="R115">
        <v>16509.654219155003</v>
      </c>
      <c r="S115">
        <v>36341.025286707445</v>
      </c>
      <c r="T115">
        <v>905.55264296626717</v>
      </c>
      <c r="U115">
        <v>5887.5651438674249</v>
      </c>
      <c r="V115">
        <v>12065.603101573855</v>
      </c>
      <c r="W115">
        <v>18823.627285643266</v>
      </c>
      <c r="X115">
        <v>40009.61596724845</v>
      </c>
      <c r="Y115">
        <v>5271.7879003133366</v>
      </c>
      <c r="Z115">
        <v>27432.566690884072</v>
      </c>
      <c r="AA115">
        <v>75555.979216817723</v>
      </c>
      <c r="AB115">
        <v>159939.13243971785</v>
      </c>
      <c r="AC115">
        <v>307918.0020235941</v>
      </c>
      <c r="AD115">
        <v>12709.116068424559</v>
      </c>
      <c r="AE115">
        <v>-71.402918661034306</v>
      </c>
      <c r="AF115">
        <v>-307.40512399177891</v>
      </c>
      <c r="AG115">
        <v>-2252.3254210560472</v>
      </c>
      <c r="AH115">
        <v>0</v>
      </c>
      <c r="AI115">
        <v>-3958.3420430560382</v>
      </c>
      <c r="AJ115">
        <v>0</v>
      </c>
      <c r="AK115">
        <v>-45665.888246670685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123.94724273714233</v>
      </c>
      <c r="H116">
        <v>0</v>
      </c>
      <c r="I116">
        <v>0</v>
      </c>
      <c r="J116">
        <v>196.76444839765361</v>
      </c>
      <c r="K116">
        <v>328.01331030064517</v>
      </c>
      <c r="L116">
        <v>585.14263786322681</v>
      </c>
      <c r="M116">
        <v>1223.4649615164415</v>
      </c>
      <c r="N116">
        <v>0</v>
      </c>
      <c r="O116">
        <v>0</v>
      </c>
      <c r="P116">
        <v>3661.2022584425931</v>
      </c>
      <c r="Q116">
        <v>5981.2746871856825</v>
      </c>
      <c r="R116">
        <v>8610.9126496536519</v>
      </c>
      <c r="S116">
        <v>16012.687318353128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10.803968017146516</v>
      </c>
      <c r="AE116">
        <v>-104.38628517112004</v>
      </c>
      <c r="AF116">
        <v>0</v>
      </c>
      <c r="AG116">
        <v>-1336.1302800000003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93.054856950402765</v>
      </c>
      <c r="H117">
        <v>33.950944778420045</v>
      </c>
      <c r="I117">
        <v>0</v>
      </c>
      <c r="J117">
        <v>144.15532316818809</v>
      </c>
      <c r="K117">
        <v>288.19153400407873</v>
      </c>
      <c r="L117">
        <v>546.63574787221467</v>
      </c>
      <c r="M117">
        <v>1212.5883760309171</v>
      </c>
      <c r="N117">
        <v>0</v>
      </c>
      <c r="O117">
        <v>709.42838057896199</v>
      </c>
      <c r="P117">
        <v>2385.1763558045723</v>
      </c>
      <c r="Q117">
        <v>4408.6383432308794</v>
      </c>
      <c r="R117">
        <v>7569.3109144190503</v>
      </c>
      <c r="S117">
        <v>16397.378774426368</v>
      </c>
      <c r="T117">
        <v>0</v>
      </c>
      <c r="U117">
        <v>0</v>
      </c>
      <c r="V117">
        <v>8586.7117673420234</v>
      </c>
      <c r="W117">
        <v>13089.709788867407</v>
      </c>
      <c r="X117">
        <v>40477.787408072654</v>
      </c>
      <c r="Y117">
        <v>0</v>
      </c>
      <c r="Z117">
        <v>21466.604871878411</v>
      </c>
      <c r="AA117">
        <v>57817.149158484899</v>
      </c>
      <c r="AB117">
        <v>129613.76028768749</v>
      </c>
      <c r="AC117">
        <v>222816.7339163321</v>
      </c>
      <c r="AD117">
        <v>38.808966939124382</v>
      </c>
      <c r="AE117">
        <v>-147.85190701344985</v>
      </c>
      <c r="AF117">
        <v>0</v>
      </c>
      <c r="AG117">
        <v>-15096.075227499998</v>
      </c>
      <c r="AH117">
        <v>0</v>
      </c>
      <c r="AI117">
        <v>-13.61346</v>
      </c>
      <c r="AJ117">
        <v>0</v>
      </c>
      <c r="AK117">
        <v>103.24454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4.46520000000001</v>
      </c>
      <c r="H120">
        <f t="shared" ref="H120:AL122" si="4">H115-H109</f>
        <v>0</v>
      </c>
      <c r="I120">
        <f t="shared" si="4"/>
        <v>9.33299999999997</v>
      </c>
      <c r="J120">
        <f t="shared" si="4"/>
        <v>3.2208000000000538</v>
      </c>
      <c r="K120">
        <f t="shared" si="4"/>
        <v>-2.781599999999969</v>
      </c>
      <c r="L120">
        <f t="shared" si="4"/>
        <v>-16.177200000000084</v>
      </c>
      <c r="M120">
        <f t="shared" si="4"/>
        <v>-64.598999999999705</v>
      </c>
      <c r="N120">
        <f t="shared" si="4"/>
        <v>0</v>
      </c>
      <c r="O120">
        <f t="shared" si="4"/>
        <v>0</v>
      </c>
      <c r="P120">
        <f t="shared" si="4"/>
        <v>-142.84979999999814</v>
      </c>
      <c r="Q120">
        <f t="shared" si="4"/>
        <v>-269.74200000000201</v>
      </c>
      <c r="R120">
        <f t="shared" si="4"/>
        <v>-427.6710000000021</v>
      </c>
      <c r="S120">
        <f t="shared" si="4"/>
        <v>-985.01579999999376</v>
      </c>
      <c r="T120">
        <f t="shared" si="4"/>
        <v>0</v>
      </c>
      <c r="U120">
        <f t="shared" si="4"/>
        <v>-142.84979999999996</v>
      </c>
      <c r="V120">
        <f t="shared" si="4"/>
        <v>-269.74200000000019</v>
      </c>
      <c r="W120">
        <f t="shared" si="4"/>
        <v>-427.70760000000519</v>
      </c>
      <c r="X120">
        <f t="shared" si="4"/>
        <v>-985.01579999999376</v>
      </c>
      <c r="Y120">
        <f t="shared" si="4"/>
        <v>0</v>
      </c>
      <c r="Z120">
        <f t="shared" si="4"/>
        <v>-774.85859999999957</v>
      </c>
      <c r="AA120">
        <f t="shared" si="4"/>
        <v>-2355.9053999999887</v>
      </c>
      <c r="AB120">
        <f t="shared" si="4"/>
        <v>-5200.6038000000117</v>
      </c>
      <c r="AC120">
        <f t="shared" si="4"/>
        <v>-9989.2014000000199</v>
      </c>
      <c r="AD120">
        <f t="shared" si="4"/>
        <v>-368.45865507840062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2.6352000000000118</v>
      </c>
      <c r="H121">
        <f t="shared" si="5"/>
        <v>0</v>
      </c>
      <c r="I121">
        <f t="shared" si="5"/>
        <v>0</v>
      </c>
      <c r="J121">
        <f t="shared" si="5"/>
        <v>1.9031999999999698</v>
      </c>
      <c r="K121">
        <f t="shared" si="5"/>
        <v>-1.6469999999999914</v>
      </c>
      <c r="L121">
        <f t="shared" si="5"/>
        <v>-9.552599999999984</v>
      </c>
      <c r="M121">
        <f t="shared" si="5"/>
        <v>-38.063999999999851</v>
      </c>
      <c r="N121">
        <f t="shared" si="5"/>
        <v>0</v>
      </c>
      <c r="O121">
        <f t="shared" si="5"/>
        <v>0</v>
      </c>
      <c r="P121">
        <f t="shared" si="5"/>
        <v>-84.180000000000291</v>
      </c>
      <c r="Q121">
        <f t="shared" si="5"/>
        <v>-158.95380000000114</v>
      </c>
      <c r="R121">
        <f t="shared" si="5"/>
        <v>-252.02759999999944</v>
      </c>
      <c r="S121">
        <f t="shared" si="5"/>
        <v>-580.47599999999875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-0.28295428215156804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1.9032000000000124</v>
      </c>
      <c r="H122">
        <f t="shared" si="4"/>
        <v>0</v>
      </c>
      <c r="I122">
        <f t="shared" si="4"/>
        <v>0</v>
      </c>
      <c r="J122">
        <f t="shared" si="4"/>
        <v>1.3908000000000129</v>
      </c>
      <c r="K122">
        <f t="shared" si="4"/>
        <v>-1.1711999999999989</v>
      </c>
      <c r="L122">
        <f t="shared" si="4"/>
        <v>-6.917400000000157</v>
      </c>
      <c r="M122">
        <f t="shared" si="4"/>
        <v>-27.596400000000131</v>
      </c>
      <c r="N122">
        <f t="shared" si="4"/>
        <v>0</v>
      </c>
      <c r="O122">
        <f t="shared" si="4"/>
        <v>0</v>
      </c>
      <c r="P122">
        <f t="shared" si="4"/>
        <v>-61.012200000000121</v>
      </c>
      <c r="Q122">
        <f t="shared" si="4"/>
        <v>-115.25340000000051</v>
      </c>
      <c r="R122">
        <f t="shared" si="4"/>
        <v>-182.78039999999964</v>
      </c>
      <c r="S122">
        <f t="shared" si="4"/>
        <v>-420.97320000000036</v>
      </c>
      <c r="T122">
        <f t="shared" si="4"/>
        <v>0</v>
      </c>
      <c r="U122">
        <f t="shared" si="4"/>
        <v>0</v>
      </c>
      <c r="V122">
        <f t="shared" si="4"/>
        <v>-196.02960000000166</v>
      </c>
      <c r="W122">
        <f t="shared" si="4"/>
        <v>-310.84379999999874</v>
      </c>
      <c r="X122">
        <f t="shared" si="4"/>
        <v>-715.89600000000064</v>
      </c>
      <c r="Y122">
        <f t="shared" si="4"/>
        <v>0</v>
      </c>
      <c r="Z122">
        <f t="shared" si="4"/>
        <v>-633.83879999999772</v>
      </c>
      <c r="AA122">
        <f t="shared" si="4"/>
        <v>-1927.0632000000041</v>
      </c>
      <c r="AB122">
        <f t="shared" si="4"/>
        <v>-4253.944800000012</v>
      </c>
      <c r="AC122">
        <f t="shared" si="4"/>
        <v>-8170.8767999999691</v>
      </c>
      <c r="AD122">
        <f t="shared" si="4"/>
        <v>-1.1009929771505398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0">
        <f>(G115-G109)/G109</f>
        <v>2.1189638137382623E-2</v>
      </c>
      <c r="H125" s="1">
        <f t="shared" ref="H125:AL127" si="6">(H115-H109)/H109</f>
        <v>0</v>
      </c>
      <c r="I125" s="1">
        <f t="shared" si="6"/>
        <v>2.6798519129085735E-2</v>
      </c>
      <c r="J125" s="1">
        <f t="shared" si="6"/>
        <v>1.2568184493187234E-2</v>
      </c>
      <c r="K125" s="1">
        <f t="shared" si="6"/>
        <v>-5.7639768710342478E-3</v>
      </c>
      <c r="L125" s="1">
        <f>(L115-L109)/L109</f>
        <v>-1.6355479106172858E-2</v>
      </c>
      <c r="M125" s="1">
        <f t="shared" si="6"/>
        <v>-2.2900797028751838E-2</v>
      </c>
      <c r="N125" s="1">
        <f t="shared" si="6"/>
        <v>0</v>
      </c>
      <c r="O125" s="1">
        <f t="shared" si="6"/>
        <v>0</v>
      </c>
      <c r="P125" s="1">
        <f t="shared" si="6"/>
        <v>-2.4291034294513267E-2</v>
      </c>
      <c r="Q125" s="1">
        <f t="shared" si="6"/>
        <v>-2.4465900808796612E-2</v>
      </c>
      <c r="R125" s="1">
        <f t="shared" si="6"/>
        <v>-2.5250208900537269E-2</v>
      </c>
      <c r="S125" s="1">
        <f t="shared" si="6"/>
        <v>-2.6389506396133123E-2</v>
      </c>
      <c r="T125" s="1">
        <f t="shared" si="6"/>
        <v>0</v>
      </c>
      <c r="U125" s="1">
        <f t="shared" si="6"/>
        <v>-2.3688220682934889E-2</v>
      </c>
      <c r="V125" s="1">
        <f t="shared" si="6"/>
        <v>-2.1867406041650512E-2</v>
      </c>
      <c r="W125" s="1">
        <f t="shared" si="6"/>
        <v>-2.2217035989487106E-2</v>
      </c>
      <c r="X125" s="1">
        <f t="shared" si="6"/>
        <v>-2.4027921645754253E-2</v>
      </c>
      <c r="Y125" s="1">
        <f t="shared" si="6"/>
        <v>0</v>
      </c>
      <c r="Z125" s="1">
        <f t="shared" si="6"/>
        <v>-2.747002223738635E-2</v>
      </c>
      <c r="AA125" s="1">
        <f t="shared" si="6"/>
        <v>-3.0238074866070604E-2</v>
      </c>
      <c r="AB125" s="1">
        <f t="shared" si="6"/>
        <v>-3.149214064657814E-2</v>
      </c>
      <c r="AC125" s="1">
        <f t="shared" si="6"/>
        <v>-3.1421752298861724E-2</v>
      </c>
      <c r="AD125" s="1">
        <f t="shared" si="6"/>
        <v>-2.8174846091011688E-2</v>
      </c>
      <c r="AE125" s="1">
        <f t="shared" si="6"/>
        <v>0</v>
      </c>
      <c r="AF125" s="1">
        <f t="shared" si="6"/>
        <v>0</v>
      </c>
      <c r="AG125" s="1">
        <f t="shared" si="6"/>
        <v>0</v>
      </c>
      <c r="AH125" s="1" t="e">
        <f t="shared" si="6"/>
        <v>#DIV/0!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0">
        <f>(G116-G110)/G110</f>
        <v>2.1722493006814961E-2</v>
      </c>
      <c r="H126" s="1" t="e">
        <f t="shared" ref="G126:V127" si="7">(H116-H110)/H110</f>
        <v>#DIV/0!</v>
      </c>
      <c r="I126" s="1" t="e">
        <f t="shared" si="7"/>
        <v>#DIV/0!</v>
      </c>
      <c r="J126" s="1">
        <f t="shared" si="7"/>
        <v>9.7669496405776209E-3</v>
      </c>
      <c r="K126" s="1">
        <f t="shared" si="7"/>
        <v>-4.9960518404473762E-3</v>
      </c>
      <c r="L126" s="1">
        <f t="shared" si="7"/>
        <v>-1.606301747820112E-2</v>
      </c>
      <c r="M126" s="1">
        <f t="shared" si="7"/>
        <v>-3.0172910144087697E-2</v>
      </c>
      <c r="N126" s="1" t="e">
        <f t="shared" si="7"/>
        <v>#DIV/0!</v>
      </c>
      <c r="O126" s="1" t="e">
        <f t="shared" si="7"/>
        <v>#DIV/0!</v>
      </c>
      <c r="P126" s="1">
        <f t="shared" si="7"/>
        <v>-2.2475676497438223E-2</v>
      </c>
      <c r="Q126" s="1">
        <f t="shared" si="7"/>
        <v>-2.5887277701754731E-2</v>
      </c>
      <c r="R126" s="1">
        <f t="shared" si="7"/>
        <v>-2.8436116333950039E-2</v>
      </c>
      <c r="S126" s="1">
        <f t="shared" si="7"/>
        <v>-3.498284135840176E-2</v>
      </c>
      <c r="T126" s="1" t="e">
        <f t="shared" si="7"/>
        <v>#DIV/0!</v>
      </c>
      <c r="U126" s="1" t="e">
        <f t="shared" si="7"/>
        <v>#DIV/0!</v>
      </c>
      <c r="V126" s="1" t="e">
        <f t="shared" si="7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-2.5521445403246124E-2</v>
      </c>
      <c r="AE126" s="1">
        <f t="shared" si="6"/>
        <v>0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0">
        <f t="shared" si="7"/>
        <v>2.0879488795640628E-2</v>
      </c>
      <c r="H127" s="1">
        <f t="shared" si="6"/>
        <v>0</v>
      </c>
      <c r="I127" s="1" t="e">
        <f t="shared" si="6"/>
        <v>#DIV/0!</v>
      </c>
      <c r="J127" s="1">
        <f t="shared" si="6"/>
        <v>9.7419160526424249E-3</v>
      </c>
      <c r="K127" s="1">
        <f t="shared" si="6"/>
        <v>-4.0475149781501931E-3</v>
      </c>
      <c r="L127" s="1">
        <f t="shared" si="6"/>
        <v>-1.2496361056909763E-2</v>
      </c>
      <c r="M127" s="1">
        <f t="shared" si="6"/>
        <v>-2.2251845477671117E-2</v>
      </c>
      <c r="N127" s="1" t="e">
        <f t="shared" si="6"/>
        <v>#DIV/0!</v>
      </c>
      <c r="O127" s="1">
        <f t="shared" si="6"/>
        <v>0</v>
      </c>
      <c r="P127" s="1">
        <f t="shared" si="6"/>
        <v>-2.4941740429299281E-2</v>
      </c>
      <c r="Q127" s="1">
        <f t="shared" si="6"/>
        <v>-2.5476604335736969E-2</v>
      </c>
      <c r="R127" s="1">
        <f t="shared" si="6"/>
        <v>-2.3578205233473492E-2</v>
      </c>
      <c r="S127" s="1">
        <f t="shared" si="6"/>
        <v>-2.5030585674513373E-2</v>
      </c>
      <c r="T127" s="1" t="e">
        <f t="shared" si="6"/>
        <v>#DIV/0!</v>
      </c>
      <c r="U127" s="1" t="e">
        <f t="shared" si="6"/>
        <v>#DIV/0!</v>
      </c>
      <c r="V127" s="1">
        <f t="shared" si="6"/>
        <v>-2.2319864812246806E-2</v>
      </c>
      <c r="W127" s="1">
        <f t="shared" si="6"/>
        <v>-2.3196340206290744E-2</v>
      </c>
      <c r="X127" s="1">
        <f t="shared" si="6"/>
        <v>-1.7378780938528741E-2</v>
      </c>
      <c r="Y127" s="1" t="e">
        <f t="shared" si="6"/>
        <v>#DIV/0!</v>
      </c>
      <c r="Z127" s="1">
        <f t="shared" si="6"/>
        <v>-2.867991291987149E-2</v>
      </c>
      <c r="AA127" s="1">
        <f t="shared" si="6"/>
        <v>-3.2255228145564828E-2</v>
      </c>
      <c r="AB127" s="1">
        <f t="shared" si="6"/>
        <v>-3.1777229595543945E-2</v>
      </c>
      <c r="AC127" s="1">
        <f t="shared" si="6"/>
        <v>-3.537365824366373E-2</v>
      </c>
      <c r="AD127" s="1">
        <f t="shared" si="6"/>
        <v>-2.7586922649390205E-2</v>
      </c>
      <c r="AE127" s="1">
        <f t="shared" si="6"/>
        <v>0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>
        <f t="shared" si="6"/>
        <v>0</v>
      </c>
      <c r="AJ127" s="1" t="e">
        <f t="shared" si="6"/>
        <v>#DIV/0!</v>
      </c>
      <c r="AK127" s="1">
        <f t="shared" si="6"/>
        <v>0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8ED9E-6711-4F3B-98AF-72340C87C485}">
  <dimension ref="A1:AL127"/>
  <sheetViews>
    <sheetView topLeftCell="B109" workbookViewId="0">
      <selection activeCell="B119" sqref="B119:AL127"/>
    </sheetView>
  </sheetViews>
  <sheetFormatPr defaultRowHeight="15" x14ac:dyDescent="0.25"/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21.462</v>
      </c>
      <c r="G5">
        <v>0.98</v>
      </c>
      <c r="H5">
        <v>0.33600000000000002</v>
      </c>
      <c r="I5">
        <v>13.94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21.462</v>
      </c>
      <c r="T5">
        <v>0.98</v>
      </c>
      <c r="U5">
        <v>0.33600000000000002</v>
      </c>
      <c r="V5">
        <v>14.85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6.5279770444763283E-2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21.462</v>
      </c>
      <c r="G6">
        <v>0.98</v>
      </c>
      <c r="H6">
        <v>0.33600000000000002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21.462</v>
      </c>
      <c r="T6">
        <v>0.98</v>
      </c>
      <c r="U6">
        <v>0.33600000000000002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17.108000000000001</v>
      </c>
      <c r="G7">
        <v>0.78100000000000003</v>
      </c>
      <c r="H7">
        <v>0.26800000000000002</v>
      </c>
      <c r="I7">
        <v>9.69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17.108000000000001</v>
      </c>
      <c r="T7">
        <v>0.78100000000000003</v>
      </c>
      <c r="U7">
        <v>0.26800000000000002</v>
      </c>
      <c r="V7">
        <v>11.76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0.21362229102167188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17.108000000000001</v>
      </c>
      <c r="G8">
        <v>0.78100000000000003</v>
      </c>
      <c r="H8">
        <v>0.26800000000000002</v>
      </c>
      <c r="I8">
        <v>13.89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17.108000000000001</v>
      </c>
      <c r="T8">
        <v>0.78100000000000003</v>
      </c>
      <c r="U8">
        <v>0.26800000000000002</v>
      </c>
      <c r="V8">
        <v>14.97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7.775377969762419E-2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17.108000000000001</v>
      </c>
      <c r="G9">
        <v>0.78100000000000003</v>
      </c>
      <c r="H9">
        <v>0.26800000000000002</v>
      </c>
      <c r="I9">
        <v>21.84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17.108000000000001</v>
      </c>
      <c r="T9">
        <v>0.78100000000000003</v>
      </c>
      <c r="U9">
        <v>0.26800000000000002</v>
      </c>
      <c r="V9">
        <v>21.04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-3.6630036630036659E-2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17.108000000000001</v>
      </c>
      <c r="G10">
        <v>0.78100000000000003</v>
      </c>
      <c r="H10">
        <v>0.26800000000000002</v>
      </c>
      <c r="I10">
        <v>34.21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17.108000000000001</v>
      </c>
      <c r="T10">
        <v>0.78100000000000003</v>
      </c>
      <c r="U10">
        <v>0.26800000000000002</v>
      </c>
      <c r="V10">
        <v>30.5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-0.10844782227418885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17.108000000000001</v>
      </c>
      <c r="G11">
        <v>0.78100000000000003</v>
      </c>
      <c r="H11">
        <v>0.26800000000000002</v>
      </c>
      <c r="I11">
        <v>77.36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17.108000000000001</v>
      </c>
      <c r="T11">
        <v>0.78100000000000003</v>
      </c>
      <c r="U11">
        <v>0.26800000000000002</v>
      </c>
      <c r="V11">
        <v>63.49</v>
      </c>
      <c r="W11">
        <v>0</v>
      </c>
      <c r="X11">
        <v>0</v>
      </c>
      <c r="Y11">
        <v>0</v>
      </c>
      <c r="AC11">
        <f t="shared" si="1"/>
        <v>0</v>
      </c>
      <c r="AD11">
        <f t="shared" si="1"/>
        <v>0</v>
      </c>
      <c r="AE11">
        <f t="shared" si="0"/>
        <v>0</v>
      </c>
      <c r="AF11">
        <f t="shared" si="0"/>
        <v>-0.17929162357807649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17.108000000000001</v>
      </c>
      <c r="G12">
        <v>0.78100000000000003</v>
      </c>
      <c r="H12">
        <v>0.26800000000000002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17.108000000000001</v>
      </c>
      <c r="T12">
        <v>0.78100000000000003</v>
      </c>
      <c r="U12">
        <v>0.26800000000000002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12.691000000000001</v>
      </c>
      <c r="G13">
        <v>0.54200000000000004</v>
      </c>
      <c r="H13">
        <v>0.189</v>
      </c>
      <c r="I13">
        <v>22.54</v>
      </c>
      <c r="J13">
        <v>9.33</v>
      </c>
      <c r="K13">
        <v>9.33</v>
      </c>
      <c r="L13">
        <v>0.42399999999999999</v>
      </c>
      <c r="O13" t="s">
        <v>12</v>
      </c>
      <c r="Q13" t="s">
        <v>4</v>
      </c>
      <c r="S13">
        <v>12.691000000000001</v>
      </c>
      <c r="T13">
        <v>0.54200000000000004</v>
      </c>
      <c r="U13">
        <v>0.189</v>
      </c>
      <c r="V13">
        <v>22.54</v>
      </c>
      <c r="W13">
        <v>9.33</v>
      </c>
      <c r="X13">
        <v>9.33</v>
      </c>
      <c r="Y13">
        <v>0.42399999999999999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12.691000000000001</v>
      </c>
      <c r="G14">
        <v>0.54200000000000004</v>
      </c>
      <c r="H14">
        <v>0.189</v>
      </c>
      <c r="I14">
        <v>186.5</v>
      </c>
      <c r="J14">
        <v>9.33</v>
      </c>
      <c r="K14">
        <v>9.33</v>
      </c>
      <c r="L14">
        <v>0.42399999999999999</v>
      </c>
      <c r="O14" t="s">
        <v>13</v>
      </c>
      <c r="Q14" t="s">
        <v>4</v>
      </c>
      <c r="S14">
        <v>12.691000000000001</v>
      </c>
      <c r="T14">
        <v>0.54200000000000004</v>
      </c>
      <c r="U14">
        <v>0.189</v>
      </c>
      <c r="V14">
        <v>147.88</v>
      </c>
      <c r="W14">
        <v>9.33</v>
      </c>
      <c r="X14">
        <v>9.33</v>
      </c>
      <c r="Y14">
        <v>0.42399999999999999</v>
      </c>
      <c r="AC14">
        <f t="shared" si="1"/>
        <v>0</v>
      </c>
      <c r="AD14">
        <f t="shared" si="1"/>
        <v>0</v>
      </c>
      <c r="AE14">
        <f t="shared" si="0"/>
        <v>0</v>
      </c>
      <c r="AF14">
        <f t="shared" si="0"/>
        <v>-0.20707774798927617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12.691000000000001</v>
      </c>
      <c r="G15">
        <v>0.54200000000000004</v>
      </c>
      <c r="H15">
        <v>0.189</v>
      </c>
      <c r="I15">
        <v>308.19</v>
      </c>
      <c r="J15">
        <v>9.33</v>
      </c>
      <c r="K15">
        <v>9.33</v>
      </c>
      <c r="L15">
        <v>0.42399999999999999</v>
      </c>
      <c r="O15" t="s">
        <v>14</v>
      </c>
      <c r="Q15" t="s">
        <v>4</v>
      </c>
      <c r="S15">
        <v>12.691000000000001</v>
      </c>
      <c r="T15">
        <v>0.54200000000000004</v>
      </c>
      <c r="U15">
        <v>0.189</v>
      </c>
      <c r="V15">
        <v>240.9</v>
      </c>
      <c r="W15">
        <v>9.33</v>
      </c>
      <c r="X15">
        <v>9.33</v>
      </c>
      <c r="Y15">
        <v>0.42399999999999999</v>
      </c>
      <c r="AC15">
        <f t="shared" si="1"/>
        <v>0</v>
      </c>
      <c r="AD15">
        <f t="shared" si="1"/>
        <v>0</v>
      </c>
      <c r="AE15">
        <f t="shared" si="0"/>
        <v>0</v>
      </c>
      <c r="AF15">
        <f t="shared" si="0"/>
        <v>-0.2183393361238197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12.691000000000001</v>
      </c>
      <c r="G16">
        <v>0.54200000000000004</v>
      </c>
      <c r="H16">
        <v>0.189</v>
      </c>
      <c r="I16">
        <v>443.84</v>
      </c>
      <c r="J16">
        <v>9.33</v>
      </c>
      <c r="K16">
        <v>9.33</v>
      </c>
      <c r="L16">
        <v>0.42399999999999999</v>
      </c>
      <c r="O16" t="s">
        <v>15</v>
      </c>
      <c r="Q16" t="s">
        <v>4</v>
      </c>
      <c r="S16">
        <v>12.691000000000001</v>
      </c>
      <c r="T16">
        <v>0.54200000000000004</v>
      </c>
      <c r="U16">
        <v>0.189</v>
      </c>
      <c r="V16">
        <v>344.59</v>
      </c>
      <c r="W16">
        <v>9.33</v>
      </c>
      <c r="X16">
        <v>9.33</v>
      </c>
      <c r="Y16">
        <v>0.42399999999999999</v>
      </c>
      <c r="AC16">
        <f t="shared" si="1"/>
        <v>0</v>
      </c>
      <c r="AD16">
        <f t="shared" si="1"/>
        <v>0</v>
      </c>
      <c r="AE16">
        <f t="shared" si="0"/>
        <v>0</v>
      </c>
      <c r="AF16">
        <f t="shared" si="0"/>
        <v>-0.22361661860129778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12.691000000000001</v>
      </c>
      <c r="G17">
        <v>0.54200000000000004</v>
      </c>
      <c r="H17">
        <v>0.189</v>
      </c>
      <c r="I17">
        <v>983.43</v>
      </c>
      <c r="J17">
        <v>9.33</v>
      </c>
      <c r="K17">
        <v>9.33</v>
      </c>
      <c r="L17">
        <v>0.42399999999999999</v>
      </c>
      <c r="O17" t="s">
        <v>16</v>
      </c>
      <c r="Q17" t="s">
        <v>4</v>
      </c>
      <c r="S17">
        <v>12.691000000000001</v>
      </c>
      <c r="T17">
        <v>0.54200000000000004</v>
      </c>
      <c r="U17">
        <v>0.189</v>
      </c>
      <c r="V17">
        <v>757.06</v>
      </c>
      <c r="W17">
        <v>9.33</v>
      </c>
      <c r="X17">
        <v>9.33</v>
      </c>
      <c r="Y17">
        <v>0.42399999999999999</v>
      </c>
      <c r="AC17">
        <f t="shared" si="1"/>
        <v>0</v>
      </c>
      <c r="AD17">
        <f t="shared" si="1"/>
        <v>0</v>
      </c>
      <c r="AE17">
        <f t="shared" si="0"/>
        <v>0</v>
      </c>
      <c r="AF17">
        <f t="shared" si="0"/>
        <v>-0.23018415138850759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8.1170000000000009</v>
      </c>
      <c r="G18">
        <v>0.30499999999999999</v>
      </c>
      <c r="H18">
        <v>0.11</v>
      </c>
      <c r="I18">
        <v>18.97</v>
      </c>
      <c r="J18">
        <v>7.72</v>
      </c>
      <c r="K18">
        <v>7.72</v>
      </c>
      <c r="L18">
        <v>0.25900000000000001</v>
      </c>
      <c r="O18" t="s">
        <v>17</v>
      </c>
      <c r="Q18" t="s">
        <v>4</v>
      </c>
      <c r="S18">
        <v>8.1170000000000009</v>
      </c>
      <c r="T18">
        <v>0.30499999999999999</v>
      </c>
      <c r="U18">
        <v>0.11</v>
      </c>
      <c r="V18">
        <v>18.97</v>
      </c>
      <c r="W18">
        <v>7.72</v>
      </c>
      <c r="X18">
        <v>7.72</v>
      </c>
      <c r="Y18">
        <v>0.25900000000000001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8.1170000000000009</v>
      </c>
      <c r="G19">
        <v>0.30499999999999999</v>
      </c>
      <c r="H19">
        <v>0.11</v>
      </c>
      <c r="I19">
        <v>182.93</v>
      </c>
      <c r="J19">
        <v>7.72</v>
      </c>
      <c r="K19">
        <v>7.72</v>
      </c>
      <c r="L19">
        <v>0.25900000000000001</v>
      </c>
      <c r="O19" t="s">
        <v>18</v>
      </c>
      <c r="Q19" t="s">
        <v>4</v>
      </c>
      <c r="S19">
        <v>8.1170000000000009</v>
      </c>
      <c r="T19">
        <v>0.30499999999999999</v>
      </c>
      <c r="U19">
        <v>0.11</v>
      </c>
      <c r="V19">
        <v>144.30000000000001</v>
      </c>
      <c r="W19">
        <v>7.72</v>
      </c>
      <c r="X19">
        <v>7.72</v>
      </c>
      <c r="Y19">
        <v>0.25900000000000001</v>
      </c>
      <c r="AC19">
        <f t="shared" si="1"/>
        <v>0</v>
      </c>
      <c r="AD19">
        <f t="shared" si="1"/>
        <v>0</v>
      </c>
      <c r="AE19">
        <f t="shared" si="0"/>
        <v>0</v>
      </c>
      <c r="AF19">
        <f t="shared" si="0"/>
        <v>-0.21117367298966816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8.1170000000000009</v>
      </c>
      <c r="G20">
        <v>0.30499999999999999</v>
      </c>
      <c r="H20">
        <v>0.11</v>
      </c>
      <c r="I20">
        <v>304.62</v>
      </c>
      <c r="J20">
        <v>7.72</v>
      </c>
      <c r="K20">
        <v>7.72</v>
      </c>
      <c r="L20">
        <v>0.25900000000000001</v>
      </c>
      <c r="O20" t="s">
        <v>19</v>
      </c>
      <c r="Q20" t="s">
        <v>4</v>
      </c>
      <c r="S20">
        <v>8.1170000000000009</v>
      </c>
      <c r="T20">
        <v>0.30499999999999999</v>
      </c>
      <c r="U20">
        <v>0.11</v>
      </c>
      <c r="V20">
        <v>237.32</v>
      </c>
      <c r="W20">
        <v>7.72</v>
      </c>
      <c r="X20">
        <v>7.72</v>
      </c>
      <c r="Y20">
        <v>0.25900000000000001</v>
      </c>
      <c r="AC20">
        <f t="shared" si="1"/>
        <v>0</v>
      </c>
      <c r="AD20">
        <f t="shared" si="1"/>
        <v>0</v>
      </c>
      <c r="AE20">
        <f t="shared" si="0"/>
        <v>0</v>
      </c>
      <c r="AF20">
        <f t="shared" si="0"/>
        <v>-0.2209309959950102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8.1170000000000009</v>
      </c>
      <c r="G21">
        <v>0.30499999999999999</v>
      </c>
      <c r="H21">
        <v>0.11</v>
      </c>
      <c r="I21">
        <v>440.27</v>
      </c>
      <c r="J21">
        <v>7.72</v>
      </c>
      <c r="K21">
        <v>7.72</v>
      </c>
      <c r="L21">
        <v>0.25900000000000001</v>
      </c>
      <c r="O21" t="s">
        <v>20</v>
      </c>
      <c r="Q21" t="s">
        <v>4</v>
      </c>
      <c r="S21">
        <v>8.1170000000000009</v>
      </c>
      <c r="T21">
        <v>0.30499999999999999</v>
      </c>
      <c r="U21">
        <v>0.11</v>
      </c>
      <c r="V21">
        <v>341.01</v>
      </c>
      <c r="W21">
        <v>7.72</v>
      </c>
      <c r="X21">
        <v>7.72</v>
      </c>
      <c r="Y21">
        <v>0.25900000000000001</v>
      </c>
      <c r="AC21">
        <f t="shared" si="1"/>
        <v>0</v>
      </c>
      <c r="AD21">
        <f t="shared" si="1"/>
        <v>0</v>
      </c>
      <c r="AE21">
        <f t="shared" si="1"/>
        <v>0</v>
      </c>
      <c r="AF21">
        <f t="shared" si="1"/>
        <v>-0.22545256319985463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8.1170000000000009</v>
      </c>
      <c r="G22">
        <v>0.30499999999999999</v>
      </c>
      <c r="H22">
        <v>0.11</v>
      </c>
      <c r="I22">
        <v>979.86</v>
      </c>
      <c r="J22">
        <v>7.72</v>
      </c>
      <c r="K22">
        <v>7.72</v>
      </c>
      <c r="L22">
        <v>0.25900000000000001</v>
      </c>
      <c r="O22" t="s">
        <v>21</v>
      </c>
      <c r="Q22" t="s">
        <v>4</v>
      </c>
      <c r="S22">
        <v>8.1170000000000009</v>
      </c>
      <c r="T22">
        <v>0.30499999999999999</v>
      </c>
      <c r="U22">
        <v>0.11</v>
      </c>
      <c r="V22">
        <v>753.49</v>
      </c>
      <c r="W22">
        <v>7.72</v>
      </c>
      <c r="X22">
        <v>7.72</v>
      </c>
      <c r="Y22">
        <v>0.25900000000000001</v>
      </c>
      <c r="AC22">
        <f t="shared" si="1"/>
        <v>0</v>
      </c>
      <c r="AD22">
        <f t="shared" si="1"/>
        <v>0</v>
      </c>
      <c r="AE22">
        <f t="shared" si="1"/>
        <v>0</v>
      </c>
      <c r="AF22">
        <f t="shared" si="1"/>
        <v>-0.2310227991753924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6.64</v>
      </c>
      <c r="G23">
        <v>0.22900000000000001</v>
      </c>
      <c r="H23">
        <v>8.5000000000000006E-2</v>
      </c>
      <c r="I23">
        <v>201.09</v>
      </c>
      <c r="J23">
        <v>6.96</v>
      </c>
      <c r="K23">
        <v>6.96</v>
      </c>
      <c r="L23">
        <v>0.21299999999999999</v>
      </c>
      <c r="O23" t="s">
        <v>22</v>
      </c>
      <c r="Q23" t="s">
        <v>4</v>
      </c>
      <c r="S23">
        <v>6.64</v>
      </c>
      <c r="T23">
        <v>0.22900000000000001</v>
      </c>
      <c r="U23">
        <v>8.5000000000000006E-2</v>
      </c>
      <c r="V23">
        <v>201.09</v>
      </c>
      <c r="W23">
        <v>6.96</v>
      </c>
      <c r="X23">
        <v>6.96</v>
      </c>
      <c r="Y23">
        <v>0.21299999999999999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6.64</v>
      </c>
      <c r="G24">
        <v>0.22900000000000001</v>
      </c>
      <c r="H24">
        <v>8.5000000000000006E-2</v>
      </c>
      <c r="I24">
        <v>1435.1</v>
      </c>
      <c r="J24">
        <v>6.96</v>
      </c>
      <c r="K24">
        <v>6.96</v>
      </c>
      <c r="L24">
        <v>0.21299999999999999</v>
      </c>
      <c r="O24" t="s">
        <v>23</v>
      </c>
      <c r="Q24" t="s">
        <v>4</v>
      </c>
      <c r="S24">
        <v>6.64</v>
      </c>
      <c r="T24">
        <v>0.22900000000000001</v>
      </c>
      <c r="U24">
        <v>8.5000000000000006E-2</v>
      </c>
      <c r="V24">
        <v>1144.3800000000001</v>
      </c>
      <c r="W24">
        <v>6.96</v>
      </c>
      <c r="X24">
        <v>6.96</v>
      </c>
      <c r="Y24">
        <v>0.21299999999999999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-0.20257821754581551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6.64</v>
      </c>
      <c r="G25">
        <v>0.22900000000000001</v>
      </c>
      <c r="H25">
        <v>8.5000000000000006E-2</v>
      </c>
      <c r="I25">
        <v>3333.99</v>
      </c>
      <c r="J25">
        <v>6.96</v>
      </c>
      <c r="K25">
        <v>6.96</v>
      </c>
      <c r="L25">
        <v>0.21299999999999999</v>
      </c>
      <c r="O25" t="s">
        <v>24</v>
      </c>
      <c r="Q25" t="s">
        <v>4</v>
      </c>
      <c r="S25">
        <v>6.64</v>
      </c>
      <c r="T25">
        <v>0.22900000000000001</v>
      </c>
      <c r="U25">
        <v>8.5000000000000006E-2</v>
      </c>
      <c r="V25">
        <v>2595.91</v>
      </c>
      <c r="W25">
        <v>6.96</v>
      </c>
      <c r="X25">
        <v>6.96</v>
      </c>
      <c r="Y25">
        <v>0.21299999999999999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-0.22138038806355148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6.64</v>
      </c>
      <c r="G26">
        <v>0.22900000000000001</v>
      </c>
      <c r="H26">
        <v>8.5000000000000006E-2</v>
      </c>
      <c r="I26">
        <v>4268.57</v>
      </c>
      <c r="J26">
        <v>6.96</v>
      </c>
      <c r="K26">
        <v>6.96</v>
      </c>
      <c r="L26">
        <v>0.21299999999999999</v>
      </c>
      <c r="O26" t="s">
        <v>25</v>
      </c>
      <c r="Q26" t="s">
        <v>4</v>
      </c>
      <c r="S26">
        <v>6.64</v>
      </c>
      <c r="T26">
        <v>0.22900000000000001</v>
      </c>
      <c r="U26">
        <v>8.5000000000000006E-2</v>
      </c>
      <c r="V26">
        <v>3310.32</v>
      </c>
      <c r="W26">
        <v>6.96</v>
      </c>
      <c r="X26">
        <v>6.96</v>
      </c>
      <c r="Y26">
        <v>0.21299999999999999</v>
      </c>
      <c r="AC26">
        <f t="shared" si="1"/>
        <v>0</v>
      </c>
      <c r="AD26">
        <f t="shared" si="1"/>
        <v>0</v>
      </c>
      <c r="AE26">
        <f t="shared" si="1"/>
        <v>0</v>
      </c>
      <c r="AF26">
        <f t="shared" si="1"/>
        <v>-0.22448970029775769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6.64</v>
      </c>
      <c r="G27">
        <v>0.22900000000000001</v>
      </c>
      <c r="H27">
        <v>8.5000000000000006E-2</v>
      </c>
      <c r="I27">
        <v>12178.6</v>
      </c>
      <c r="J27">
        <v>6.96</v>
      </c>
      <c r="K27">
        <v>6.96</v>
      </c>
      <c r="L27">
        <v>0.21299999999999999</v>
      </c>
      <c r="O27" t="s">
        <v>26</v>
      </c>
      <c r="Q27" t="s">
        <v>4</v>
      </c>
      <c r="S27">
        <v>6.64</v>
      </c>
      <c r="T27">
        <v>0.22900000000000001</v>
      </c>
      <c r="U27">
        <v>8.5000000000000006E-2</v>
      </c>
      <c r="V27">
        <v>9356.85</v>
      </c>
      <c r="W27">
        <v>6.96</v>
      </c>
      <c r="X27">
        <v>6.96</v>
      </c>
      <c r="Y27">
        <v>0.21299999999999999</v>
      </c>
      <c r="AC27">
        <f t="shared" si="1"/>
        <v>0</v>
      </c>
      <c r="AD27">
        <f t="shared" si="1"/>
        <v>0</v>
      </c>
      <c r="AE27">
        <f t="shared" si="1"/>
        <v>0</v>
      </c>
      <c r="AF27">
        <f t="shared" si="1"/>
        <v>-0.23169740364245478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59.984000000000002</v>
      </c>
      <c r="G28">
        <v>3.3839999999999999</v>
      </c>
      <c r="H28">
        <v>2.7450000000000001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59.856999999999999</v>
      </c>
      <c r="T28">
        <v>3.2570000000000001</v>
      </c>
      <c r="U28">
        <v>2.6179999999999999</v>
      </c>
      <c r="V28">
        <v>0</v>
      </c>
      <c r="W28">
        <v>0</v>
      </c>
      <c r="X28">
        <v>0</v>
      </c>
      <c r="Y28">
        <v>0</v>
      </c>
      <c r="AC28">
        <f t="shared" si="1"/>
        <v>-2.1172312616698193E-3</v>
      </c>
      <c r="AD28">
        <f t="shared" si="1"/>
        <v>-3.7529550827423104E-2</v>
      </c>
      <c r="AE28">
        <f t="shared" si="1"/>
        <v>-4.626593806921684E-2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-13.185</v>
      </c>
      <c r="G29">
        <v>-0.60199999999999998</v>
      </c>
      <c r="H29">
        <v>-0.20599999999999999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-13.185</v>
      </c>
      <c r="T29">
        <v>-0.60199999999999998</v>
      </c>
      <c r="U29">
        <v>-0.20599999999999999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-10.608000000000001</v>
      </c>
      <c r="G30">
        <v>-0.46300000000000002</v>
      </c>
      <c r="H30">
        <v>-0.161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-10.608000000000001</v>
      </c>
      <c r="T30">
        <v>-0.46300000000000002</v>
      </c>
      <c r="U30">
        <v>-0.161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-13.185</v>
      </c>
      <c r="G31">
        <v>-0.60199999999999998</v>
      </c>
      <c r="H31">
        <v>-0.20599999999999999</v>
      </c>
      <c r="I31">
        <v>0</v>
      </c>
      <c r="J31">
        <v>0</v>
      </c>
      <c r="K31">
        <v>0</v>
      </c>
      <c r="L31">
        <v>0.46400000000000002</v>
      </c>
      <c r="O31" t="s">
        <v>30</v>
      </c>
      <c r="Q31" t="s">
        <v>4</v>
      </c>
      <c r="S31">
        <v>-13.185</v>
      </c>
      <c r="T31">
        <v>-0.60199999999999998</v>
      </c>
      <c r="U31">
        <v>-0.20599999999999999</v>
      </c>
      <c r="V31">
        <v>0</v>
      </c>
      <c r="W31">
        <v>0</v>
      </c>
      <c r="X31">
        <v>0</v>
      </c>
      <c r="Y31">
        <v>0.46400000000000002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-13.185</v>
      </c>
      <c r="G32">
        <v>-0.60199999999999998</v>
      </c>
      <c r="H32">
        <v>-0.20599999999999999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-13.185</v>
      </c>
      <c r="T32">
        <v>-0.60199999999999998</v>
      </c>
      <c r="U32">
        <v>-0.20599999999999999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-10.608000000000001</v>
      </c>
      <c r="G33">
        <v>-0.46300000000000002</v>
      </c>
      <c r="H33">
        <v>-0.161</v>
      </c>
      <c r="I33">
        <v>0</v>
      </c>
      <c r="J33">
        <v>0</v>
      </c>
      <c r="K33">
        <v>0</v>
      </c>
      <c r="L33">
        <v>0.34799999999999998</v>
      </c>
      <c r="O33" t="s">
        <v>32</v>
      </c>
      <c r="Q33" t="s">
        <v>4</v>
      </c>
      <c r="S33">
        <v>-10.608000000000001</v>
      </c>
      <c r="T33">
        <v>-0.46300000000000002</v>
      </c>
      <c r="U33">
        <v>-0.161</v>
      </c>
      <c r="V33">
        <v>0</v>
      </c>
      <c r="W33">
        <v>0</v>
      </c>
      <c r="X33">
        <v>0</v>
      </c>
      <c r="Y33">
        <v>0.34799999999999998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-10.608000000000001</v>
      </c>
      <c r="G34">
        <v>-0.46300000000000002</v>
      </c>
      <c r="H34">
        <v>-0.161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-10.608000000000001</v>
      </c>
      <c r="T34">
        <v>-0.46300000000000002</v>
      </c>
      <c r="U34">
        <v>-0.161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-7.4740000000000002</v>
      </c>
      <c r="G35">
        <v>-0.28000000000000003</v>
      </c>
      <c r="H35">
        <v>-0.10100000000000001</v>
      </c>
      <c r="I35">
        <v>14.11</v>
      </c>
      <c r="J35">
        <v>0</v>
      </c>
      <c r="K35">
        <v>0</v>
      </c>
      <c r="L35">
        <v>0.30199999999999999</v>
      </c>
      <c r="O35" t="s">
        <v>34</v>
      </c>
      <c r="Q35" t="s">
        <v>4</v>
      </c>
      <c r="S35">
        <v>-7.4740000000000002</v>
      </c>
      <c r="T35">
        <v>-0.28000000000000003</v>
      </c>
      <c r="U35">
        <v>-0.10100000000000001</v>
      </c>
      <c r="V35">
        <v>14.11</v>
      </c>
      <c r="W35">
        <v>0</v>
      </c>
      <c r="X35">
        <v>0</v>
      </c>
      <c r="Y35">
        <v>0.30199999999999999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-7.4740000000000002</v>
      </c>
      <c r="G36">
        <v>-0.28000000000000003</v>
      </c>
      <c r="H36">
        <v>-0.10100000000000001</v>
      </c>
      <c r="I36">
        <v>14.11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-7.4740000000000002</v>
      </c>
      <c r="T36">
        <v>-0.28000000000000003</v>
      </c>
      <c r="U36">
        <v>-0.10100000000000001</v>
      </c>
      <c r="V36">
        <v>14.11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13.726000000000001</v>
      </c>
      <c r="G39">
        <v>0.627</v>
      </c>
      <c r="H39">
        <v>0.215</v>
      </c>
      <c r="I39">
        <v>8.92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13.726000000000001</v>
      </c>
      <c r="T39">
        <v>0.627</v>
      </c>
      <c r="U39">
        <v>0.215</v>
      </c>
      <c r="V39">
        <v>9.5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6.5022421524663684E-2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13.726000000000001</v>
      </c>
      <c r="G40">
        <v>0.627</v>
      </c>
      <c r="H40">
        <v>0.215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13.726000000000001</v>
      </c>
      <c r="T40">
        <v>0.627</v>
      </c>
      <c r="U40">
        <v>0.215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10.941000000000001</v>
      </c>
      <c r="G41">
        <v>0.5</v>
      </c>
      <c r="H41">
        <v>0.17100000000000001</v>
      </c>
      <c r="I41">
        <v>6.2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10.941000000000001</v>
      </c>
      <c r="T41">
        <v>0.5</v>
      </c>
      <c r="U41">
        <v>0.17100000000000001</v>
      </c>
      <c r="V41">
        <v>7.52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0.21290322580645152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10.941000000000001</v>
      </c>
      <c r="G42">
        <v>0.5</v>
      </c>
      <c r="H42">
        <v>0.17100000000000001</v>
      </c>
      <c r="I42">
        <v>8.8800000000000008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10.941000000000001</v>
      </c>
      <c r="T42">
        <v>0.5</v>
      </c>
      <c r="U42">
        <v>0.17100000000000001</v>
      </c>
      <c r="V42">
        <v>9.57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7.7702702702702645E-2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10.941000000000001</v>
      </c>
      <c r="G43">
        <v>0.5</v>
      </c>
      <c r="H43">
        <v>0.17100000000000001</v>
      </c>
      <c r="I43">
        <v>13.97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10.941000000000001</v>
      </c>
      <c r="T43">
        <v>0.5</v>
      </c>
      <c r="U43">
        <v>0.17100000000000001</v>
      </c>
      <c r="V43">
        <v>13.46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-3.6506800286327828E-2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10.941000000000001</v>
      </c>
      <c r="G44">
        <v>0.5</v>
      </c>
      <c r="H44">
        <v>0.17100000000000001</v>
      </c>
      <c r="I44">
        <v>21.88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10.941000000000001</v>
      </c>
      <c r="T44">
        <v>0.5</v>
      </c>
      <c r="U44">
        <v>0.17100000000000001</v>
      </c>
      <c r="V44">
        <v>19.510000000000002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-0.1083180987202924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10.941000000000001</v>
      </c>
      <c r="G45">
        <v>0.5</v>
      </c>
      <c r="H45">
        <v>0.17100000000000001</v>
      </c>
      <c r="I45">
        <v>49.47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10.941000000000001</v>
      </c>
      <c r="T45">
        <v>0.5</v>
      </c>
      <c r="U45">
        <v>0.17100000000000001</v>
      </c>
      <c r="V45">
        <v>40.6</v>
      </c>
      <c r="W45">
        <v>0</v>
      </c>
      <c r="X45">
        <v>0</v>
      </c>
      <c r="Y45"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-0.17930058621386694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10.941000000000001</v>
      </c>
      <c r="G46">
        <v>0.5</v>
      </c>
      <c r="H46">
        <v>0.17100000000000001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10.941000000000001</v>
      </c>
      <c r="T46">
        <v>0.5</v>
      </c>
      <c r="U46">
        <v>0.17100000000000001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8.1159999999999997</v>
      </c>
      <c r="G47">
        <v>0.34699999999999998</v>
      </c>
      <c r="H47">
        <v>0.121</v>
      </c>
      <c r="I47">
        <v>14.41</v>
      </c>
      <c r="J47">
        <v>5.96</v>
      </c>
      <c r="K47">
        <v>5.96</v>
      </c>
      <c r="L47">
        <v>0.27100000000000002</v>
      </c>
      <c r="O47" t="s">
        <v>12</v>
      </c>
      <c r="Q47" t="s">
        <v>37</v>
      </c>
      <c r="S47">
        <v>8.1159999999999997</v>
      </c>
      <c r="T47">
        <v>0.34699999999999998</v>
      </c>
      <c r="U47">
        <v>0.121</v>
      </c>
      <c r="V47">
        <v>14.41</v>
      </c>
      <c r="W47">
        <v>5.96</v>
      </c>
      <c r="X47">
        <v>5.96</v>
      </c>
      <c r="Y47">
        <v>0.27100000000000002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8.1159999999999997</v>
      </c>
      <c r="G48">
        <v>0.34699999999999998</v>
      </c>
      <c r="H48">
        <v>0.121</v>
      </c>
      <c r="I48">
        <v>119.28</v>
      </c>
      <c r="J48">
        <v>5.96</v>
      </c>
      <c r="K48">
        <v>5.96</v>
      </c>
      <c r="L48">
        <v>0.27100000000000002</v>
      </c>
      <c r="O48" t="s">
        <v>13</v>
      </c>
      <c r="Q48" t="s">
        <v>37</v>
      </c>
      <c r="S48">
        <v>8.1159999999999997</v>
      </c>
      <c r="T48">
        <v>0.34699999999999998</v>
      </c>
      <c r="U48">
        <v>0.121</v>
      </c>
      <c r="V48">
        <v>94.57</v>
      </c>
      <c r="W48">
        <v>5.96</v>
      </c>
      <c r="X48">
        <v>5.96</v>
      </c>
      <c r="Y48">
        <v>0.27100000000000002</v>
      </c>
      <c r="AC48">
        <f t="shared" si="1"/>
        <v>0</v>
      </c>
      <c r="AD48">
        <f t="shared" si="1"/>
        <v>0</v>
      </c>
      <c r="AE48">
        <f t="shared" si="1"/>
        <v>0</v>
      </c>
      <c r="AF48">
        <f t="shared" si="1"/>
        <v>-0.20715962441314562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8.1159999999999997</v>
      </c>
      <c r="G49">
        <v>0.34699999999999998</v>
      </c>
      <c r="H49">
        <v>0.121</v>
      </c>
      <c r="I49">
        <v>197.1</v>
      </c>
      <c r="J49">
        <v>5.96</v>
      </c>
      <c r="K49">
        <v>5.96</v>
      </c>
      <c r="L49">
        <v>0.27100000000000002</v>
      </c>
      <c r="O49" t="s">
        <v>14</v>
      </c>
      <c r="Q49" t="s">
        <v>37</v>
      </c>
      <c r="S49">
        <v>8.1159999999999997</v>
      </c>
      <c r="T49">
        <v>0.34699999999999998</v>
      </c>
      <c r="U49">
        <v>0.121</v>
      </c>
      <c r="V49">
        <v>154.06</v>
      </c>
      <c r="W49">
        <v>5.96</v>
      </c>
      <c r="X49">
        <v>5.96</v>
      </c>
      <c r="Y49">
        <v>0.27100000000000002</v>
      </c>
      <c r="AC49">
        <f t="shared" si="1"/>
        <v>0</v>
      </c>
      <c r="AD49">
        <f t="shared" si="1"/>
        <v>0</v>
      </c>
      <c r="AE49">
        <f t="shared" si="1"/>
        <v>0</v>
      </c>
      <c r="AF49">
        <f t="shared" si="1"/>
        <v>-0.21836631151699643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8.1159999999999997</v>
      </c>
      <c r="G50">
        <v>0.34699999999999998</v>
      </c>
      <c r="H50">
        <v>0.121</v>
      </c>
      <c r="I50">
        <v>283.85000000000002</v>
      </c>
      <c r="J50">
        <v>5.96</v>
      </c>
      <c r="K50">
        <v>5.96</v>
      </c>
      <c r="L50">
        <v>0.27100000000000002</v>
      </c>
      <c r="O50" t="s">
        <v>15</v>
      </c>
      <c r="Q50" t="s">
        <v>37</v>
      </c>
      <c r="S50">
        <v>8.1159999999999997</v>
      </c>
      <c r="T50">
        <v>0.34699999999999998</v>
      </c>
      <c r="U50">
        <v>0.121</v>
      </c>
      <c r="V50">
        <v>220.38</v>
      </c>
      <c r="W50">
        <v>5.96</v>
      </c>
      <c r="X50">
        <v>5.96</v>
      </c>
      <c r="Y50">
        <v>0.27100000000000002</v>
      </c>
      <c r="AC50">
        <f t="shared" si="1"/>
        <v>0</v>
      </c>
      <c r="AD50">
        <f t="shared" si="1"/>
        <v>0</v>
      </c>
      <c r="AE50">
        <f t="shared" si="1"/>
        <v>0</v>
      </c>
      <c r="AF50">
        <f t="shared" si="1"/>
        <v>-0.22360401620574255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8.1159999999999997</v>
      </c>
      <c r="G51">
        <v>0.34699999999999998</v>
      </c>
      <c r="H51">
        <v>0.121</v>
      </c>
      <c r="I51">
        <v>628.95000000000005</v>
      </c>
      <c r="J51">
        <v>5.96</v>
      </c>
      <c r="K51">
        <v>5.96</v>
      </c>
      <c r="L51">
        <v>0.27100000000000002</v>
      </c>
      <c r="O51" t="s">
        <v>16</v>
      </c>
      <c r="Q51" t="s">
        <v>37</v>
      </c>
      <c r="S51">
        <v>8.1159999999999997</v>
      </c>
      <c r="T51">
        <v>0.34699999999999998</v>
      </c>
      <c r="U51">
        <v>0.121</v>
      </c>
      <c r="V51">
        <v>484.17</v>
      </c>
      <c r="W51">
        <v>5.96</v>
      </c>
      <c r="X51">
        <v>5.96</v>
      </c>
      <c r="Y51">
        <v>0.27100000000000002</v>
      </c>
      <c r="AC51">
        <f t="shared" si="1"/>
        <v>0</v>
      </c>
      <c r="AD51">
        <f t="shared" si="1"/>
        <v>0</v>
      </c>
      <c r="AE51">
        <f t="shared" si="1"/>
        <v>0</v>
      </c>
      <c r="AF51">
        <f t="shared" si="1"/>
        <v>-0.23019317910803724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4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38.362000000000002</v>
      </c>
      <c r="G62">
        <v>2.1640000000000001</v>
      </c>
      <c r="H62">
        <v>1.7549999999999999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38.280999999999999</v>
      </c>
      <c r="T62">
        <v>2.0830000000000002</v>
      </c>
      <c r="U62">
        <v>1.6739999999999999</v>
      </c>
      <c r="V62">
        <v>0</v>
      </c>
      <c r="W62">
        <v>0</v>
      </c>
      <c r="X62">
        <v>0</v>
      </c>
      <c r="Y62">
        <v>0</v>
      </c>
      <c r="AC62">
        <f t="shared" si="3"/>
        <v>-2.1114644700485656E-3</v>
      </c>
      <c r="AD62">
        <f t="shared" si="2"/>
        <v>-3.7430683918669112E-2</v>
      </c>
      <c r="AE62">
        <f t="shared" si="2"/>
        <v>-4.6153846153846136E-2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-13.185</v>
      </c>
      <c r="G63">
        <v>-0.60199999999999998</v>
      </c>
      <c r="H63">
        <v>-0.20599999999999999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-13.185</v>
      </c>
      <c r="T63">
        <v>-0.60199999999999998</v>
      </c>
      <c r="U63">
        <v>-0.20599999999999999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-13.185</v>
      </c>
      <c r="G65">
        <v>-0.60199999999999998</v>
      </c>
      <c r="H65">
        <v>-0.20599999999999999</v>
      </c>
      <c r="I65">
        <v>0</v>
      </c>
      <c r="J65">
        <v>0</v>
      </c>
      <c r="K65">
        <v>0</v>
      </c>
      <c r="L65">
        <v>0.46400000000000002</v>
      </c>
      <c r="O65" t="s">
        <v>30</v>
      </c>
      <c r="Q65" t="s">
        <v>37</v>
      </c>
      <c r="S65">
        <v>-13.185</v>
      </c>
      <c r="T65">
        <v>-0.60199999999999998</v>
      </c>
      <c r="U65">
        <v>-0.20599999999999999</v>
      </c>
      <c r="V65">
        <v>0</v>
      </c>
      <c r="W65">
        <v>0</v>
      </c>
      <c r="X65">
        <v>0</v>
      </c>
      <c r="Y65">
        <v>0.46400000000000002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10.577999999999999</v>
      </c>
      <c r="G73">
        <v>0.48299999999999998</v>
      </c>
      <c r="H73">
        <v>0.16600000000000001</v>
      </c>
      <c r="I73">
        <v>6.87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10.577999999999999</v>
      </c>
      <c r="T73">
        <v>0.48299999999999998</v>
      </c>
      <c r="U73">
        <v>0.16600000000000001</v>
      </c>
      <c r="V73">
        <v>7.32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6.5502183406113565E-2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10.577999999999999</v>
      </c>
      <c r="G74">
        <v>0.48299999999999998</v>
      </c>
      <c r="H74">
        <v>0.16600000000000001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10.577999999999999</v>
      </c>
      <c r="T74">
        <v>0.48299999999999998</v>
      </c>
      <c r="U74">
        <v>0.16600000000000001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8.4320000000000004</v>
      </c>
      <c r="G75">
        <v>0.38500000000000001</v>
      </c>
      <c r="H75">
        <v>0.13200000000000001</v>
      </c>
      <c r="I75">
        <v>4.78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8.4320000000000004</v>
      </c>
      <c r="T75">
        <v>0.38500000000000001</v>
      </c>
      <c r="U75">
        <v>0.13200000000000001</v>
      </c>
      <c r="V75">
        <v>5.8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0.21338912133891202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8.4320000000000004</v>
      </c>
      <c r="G76">
        <v>0.38500000000000001</v>
      </c>
      <c r="H76">
        <v>0.13200000000000001</v>
      </c>
      <c r="I76">
        <v>6.84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8.4320000000000004</v>
      </c>
      <c r="T76">
        <v>0.38500000000000001</v>
      </c>
      <c r="U76">
        <v>0.13200000000000001</v>
      </c>
      <c r="V76">
        <v>7.38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7.8947368421052641E-2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8.4320000000000004</v>
      </c>
      <c r="G77">
        <v>0.38500000000000001</v>
      </c>
      <c r="H77">
        <v>0.13200000000000001</v>
      </c>
      <c r="I77">
        <v>10.76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8.4320000000000004</v>
      </c>
      <c r="T77">
        <v>0.38500000000000001</v>
      </c>
      <c r="U77">
        <v>0.13200000000000001</v>
      </c>
      <c r="V77">
        <v>10.37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-3.6245353159851355E-2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8.4320000000000004</v>
      </c>
      <c r="G78">
        <v>0.38500000000000001</v>
      </c>
      <c r="H78">
        <v>0.13200000000000001</v>
      </c>
      <c r="I78">
        <v>16.86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8.4320000000000004</v>
      </c>
      <c r="T78">
        <v>0.38500000000000001</v>
      </c>
      <c r="U78">
        <v>0.13200000000000001</v>
      </c>
      <c r="V78">
        <v>15.03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-0.10854092526690393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8.4320000000000004</v>
      </c>
      <c r="G79">
        <v>0.38500000000000001</v>
      </c>
      <c r="H79">
        <v>0.13200000000000001</v>
      </c>
      <c r="I79">
        <v>38.130000000000003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8.4320000000000004</v>
      </c>
      <c r="T79">
        <v>0.38500000000000001</v>
      </c>
      <c r="U79">
        <v>0.13200000000000001</v>
      </c>
      <c r="V79">
        <v>31.29</v>
      </c>
      <c r="W79">
        <v>0</v>
      </c>
      <c r="X79">
        <v>0</v>
      </c>
      <c r="Y79"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-0.17938630999213226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8.4320000000000004</v>
      </c>
      <c r="G80">
        <v>0.38500000000000001</v>
      </c>
      <c r="H80">
        <v>0.13200000000000001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8.4320000000000004</v>
      </c>
      <c r="T80">
        <v>0.38500000000000001</v>
      </c>
      <c r="U80">
        <v>0.13200000000000001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6.2549999999999999</v>
      </c>
      <c r="G81">
        <v>0.26700000000000002</v>
      </c>
      <c r="H81">
        <v>9.2999999999999999E-2</v>
      </c>
      <c r="I81">
        <v>11.11</v>
      </c>
      <c r="J81">
        <v>4.5999999999999996</v>
      </c>
      <c r="K81">
        <v>4.5999999999999996</v>
      </c>
      <c r="L81">
        <v>0.20899999999999999</v>
      </c>
      <c r="O81" t="s">
        <v>12</v>
      </c>
      <c r="Q81" t="s">
        <v>39</v>
      </c>
      <c r="S81">
        <v>6.2549999999999999</v>
      </c>
      <c r="T81">
        <v>0.26700000000000002</v>
      </c>
      <c r="U81">
        <v>9.2999999999999999E-2</v>
      </c>
      <c r="V81">
        <v>11.11</v>
      </c>
      <c r="W81">
        <v>4.5999999999999996</v>
      </c>
      <c r="X81">
        <v>4.5999999999999996</v>
      </c>
      <c r="Y81">
        <v>0.20899999999999999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6.2549999999999999</v>
      </c>
      <c r="G82">
        <v>0.26700000000000002</v>
      </c>
      <c r="H82">
        <v>9.2999999999999999E-2</v>
      </c>
      <c r="I82">
        <v>91.92</v>
      </c>
      <c r="J82">
        <v>4.5999999999999996</v>
      </c>
      <c r="K82">
        <v>4.5999999999999996</v>
      </c>
      <c r="L82">
        <v>0.20899999999999999</v>
      </c>
      <c r="O82" t="s">
        <v>13</v>
      </c>
      <c r="Q82" t="s">
        <v>39</v>
      </c>
      <c r="S82">
        <v>6.2549999999999999</v>
      </c>
      <c r="T82">
        <v>0.26700000000000002</v>
      </c>
      <c r="U82">
        <v>9.2999999999999999E-2</v>
      </c>
      <c r="V82">
        <v>72.88</v>
      </c>
      <c r="W82">
        <v>4.5999999999999996</v>
      </c>
      <c r="X82">
        <v>4.5999999999999996</v>
      </c>
      <c r="Y82">
        <v>0.20899999999999999</v>
      </c>
      <c r="AC82">
        <f t="shared" si="3"/>
        <v>0</v>
      </c>
      <c r="AD82">
        <f t="shared" si="3"/>
        <v>0</v>
      </c>
      <c r="AE82">
        <f t="shared" si="3"/>
        <v>0</v>
      </c>
      <c r="AF82">
        <f t="shared" si="3"/>
        <v>-0.20713664055700615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6.2549999999999999</v>
      </c>
      <c r="G83">
        <v>0.26700000000000002</v>
      </c>
      <c r="H83">
        <v>9.2999999999999999E-2</v>
      </c>
      <c r="I83">
        <v>151.88999999999999</v>
      </c>
      <c r="J83">
        <v>4.5999999999999996</v>
      </c>
      <c r="K83">
        <v>4.5999999999999996</v>
      </c>
      <c r="L83">
        <v>0.20899999999999999</v>
      </c>
      <c r="O83" t="s">
        <v>14</v>
      </c>
      <c r="Q83" t="s">
        <v>39</v>
      </c>
      <c r="S83">
        <v>6.2549999999999999</v>
      </c>
      <c r="T83">
        <v>0.26700000000000002</v>
      </c>
      <c r="U83">
        <v>9.2999999999999999E-2</v>
      </c>
      <c r="V83">
        <v>118.73</v>
      </c>
      <c r="W83">
        <v>4.5999999999999996</v>
      </c>
      <c r="X83">
        <v>4.5999999999999996</v>
      </c>
      <c r="Y83">
        <v>0.20899999999999999</v>
      </c>
      <c r="AC83">
        <f t="shared" si="3"/>
        <v>0</v>
      </c>
      <c r="AD83">
        <f t="shared" si="3"/>
        <v>0</v>
      </c>
      <c r="AE83">
        <f t="shared" si="3"/>
        <v>0</v>
      </c>
      <c r="AF83">
        <f t="shared" si="3"/>
        <v>-0.2183158864968068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6.2549999999999999</v>
      </c>
      <c r="G84">
        <v>0.26700000000000002</v>
      </c>
      <c r="H84">
        <v>9.2999999999999999E-2</v>
      </c>
      <c r="I84">
        <v>218.75</v>
      </c>
      <c r="J84">
        <v>4.5999999999999996</v>
      </c>
      <c r="K84">
        <v>4.5999999999999996</v>
      </c>
      <c r="L84">
        <v>0.20899999999999999</v>
      </c>
      <c r="O84" t="s">
        <v>15</v>
      </c>
      <c r="Q84" t="s">
        <v>39</v>
      </c>
      <c r="S84">
        <v>6.2549999999999999</v>
      </c>
      <c r="T84">
        <v>0.26700000000000002</v>
      </c>
      <c r="U84">
        <v>9.2999999999999999E-2</v>
      </c>
      <c r="V84">
        <v>169.83</v>
      </c>
      <c r="W84">
        <v>4.5999999999999996</v>
      </c>
      <c r="X84">
        <v>4.5999999999999996</v>
      </c>
      <c r="Y84">
        <v>0.20899999999999999</v>
      </c>
      <c r="AC84">
        <f t="shared" si="3"/>
        <v>0</v>
      </c>
      <c r="AD84">
        <f t="shared" si="3"/>
        <v>0</v>
      </c>
      <c r="AE84">
        <f t="shared" si="3"/>
        <v>0</v>
      </c>
      <c r="AF84">
        <f t="shared" si="3"/>
        <v>-0.22363428571428565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6.2549999999999999</v>
      </c>
      <c r="G85">
        <v>0.26700000000000002</v>
      </c>
      <c r="H85">
        <v>9.2999999999999999E-2</v>
      </c>
      <c r="I85">
        <v>484.69</v>
      </c>
      <c r="J85">
        <v>4.5999999999999996</v>
      </c>
      <c r="K85">
        <v>4.5999999999999996</v>
      </c>
      <c r="L85">
        <v>0.20899999999999999</v>
      </c>
      <c r="O85" t="s">
        <v>16</v>
      </c>
      <c r="Q85" t="s">
        <v>39</v>
      </c>
      <c r="S85">
        <v>6.2549999999999999</v>
      </c>
      <c r="T85">
        <v>0.26700000000000002</v>
      </c>
      <c r="U85">
        <v>9.2999999999999999E-2</v>
      </c>
      <c r="V85">
        <v>373.12</v>
      </c>
      <c r="W85">
        <v>4.5999999999999996</v>
      </c>
      <c r="X85">
        <v>4.5999999999999996</v>
      </c>
      <c r="Y85">
        <v>0.20899999999999999</v>
      </c>
      <c r="AC85">
        <f t="shared" si="3"/>
        <v>0</v>
      </c>
      <c r="AD85">
        <f t="shared" si="3"/>
        <v>0</v>
      </c>
      <c r="AE85">
        <f t="shared" si="3"/>
        <v>0</v>
      </c>
      <c r="AF85">
        <f t="shared" si="3"/>
        <v>-0.23018836782273205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6.3470000000000004</v>
      </c>
      <c r="G86">
        <v>0.23799999999999999</v>
      </c>
      <c r="H86">
        <v>8.5999999999999993E-2</v>
      </c>
      <c r="I86">
        <v>14.83</v>
      </c>
      <c r="J86">
        <v>6.04</v>
      </c>
      <c r="K86">
        <v>6.04</v>
      </c>
      <c r="L86">
        <v>0.20200000000000001</v>
      </c>
      <c r="O86" t="s">
        <v>17</v>
      </c>
      <c r="Q86" t="s">
        <v>39</v>
      </c>
      <c r="S86">
        <v>6.3470000000000004</v>
      </c>
      <c r="T86">
        <v>0.23799999999999999</v>
      </c>
      <c r="U86">
        <v>8.5999999999999993E-2</v>
      </c>
      <c r="V86">
        <v>14.83</v>
      </c>
      <c r="W86">
        <v>6.04</v>
      </c>
      <c r="X86">
        <v>6.04</v>
      </c>
      <c r="Y86">
        <v>0.20200000000000001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6.3470000000000004</v>
      </c>
      <c r="G87">
        <v>0.23799999999999999</v>
      </c>
      <c r="H87">
        <v>8.5999999999999993E-2</v>
      </c>
      <c r="I87">
        <v>143.03</v>
      </c>
      <c r="J87">
        <v>6.04</v>
      </c>
      <c r="K87">
        <v>6.04</v>
      </c>
      <c r="L87">
        <v>0.20200000000000001</v>
      </c>
      <c r="O87" t="s">
        <v>18</v>
      </c>
      <c r="Q87" t="s">
        <v>39</v>
      </c>
      <c r="S87">
        <v>6.3470000000000004</v>
      </c>
      <c r="T87">
        <v>0.23799999999999999</v>
      </c>
      <c r="U87">
        <v>8.5999999999999993E-2</v>
      </c>
      <c r="V87">
        <v>112.82</v>
      </c>
      <c r="W87">
        <v>6.04</v>
      </c>
      <c r="X87">
        <v>6.04</v>
      </c>
      <c r="Y87">
        <v>0.20200000000000001</v>
      </c>
      <c r="AC87">
        <f t="shared" si="3"/>
        <v>0</v>
      </c>
      <c r="AD87">
        <f t="shared" si="3"/>
        <v>0</v>
      </c>
      <c r="AE87">
        <f t="shared" si="3"/>
        <v>0</v>
      </c>
      <c r="AF87">
        <f t="shared" si="3"/>
        <v>-0.21121443053904781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6.3470000000000004</v>
      </c>
      <c r="G88">
        <v>0.23799999999999999</v>
      </c>
      <c r="H88">
        <v>8.5999999999999993E-2</v>
      </c>
      <c r="I88">
        <v>238.17</v>
      </c>
      <c r="J88">
        <v>6.04</v>
      </c>
      <c r="K88">
        <v>6.04</v>
      </c>
      <c r="L88">
        <v>0.20200000000000001</v>
      </c>
      <c r="O88" t="s">
        <v>19</v>
      </c>
      <c r="Q88" t="s">
        <v>39</v>
      </c>
      <c r="S88">
        <v>6.3470000000000004</v>
      </c>
      <c r="T88">
        <v>0.23799999999999999</v>
      </c>
      <c r="U88">
        <v>8.5999999999999993E-2</v>
      </c>
      <c r="V88">
        <v>185.55</v>
      </c>
      <c r="W88">
        <v>6.04</v>
      </c>
      <c r="X88">
        <v>6.04</v>
      </c>
      <c r="Y88">
        <v>0.20200000000000001</v>
      </c>
      <c r="AC88">
        <f t="shared" si="3"/>
        <v>0</v>
      </c>
      <c r="AD88">
        <f t="shared" si="3"/>
        <v>0</v>
      </c>
      <c r="AE88">
        <f t="shared" si="3"/>
        <v>0</v>
      </c>
      <c r="AF88">
        <f t="shared" si="3"/>
        <v>-0.22093462652727036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6.3470000000000004</v>
      </c>
      <c r="G89">
        <v>0.23799999999999999</v>
      </c>
      <c r="H89">
        <v>8.5999999999999993E-2</v>
      </c>
      <c r="I89">
        <v>344.23</v>
      </c>
      <c r="J89">
        <v>6.04</v>
      </c>
      <c r="K89">
        <v>6.04</v>
      </c>
      <c r="L89">
        <v>0.20200000000000001</v>
      </c>
      <c r="O89" t="s">
        <v>20</v>
      </c>
      <c r="Q89" t="s">
        <v>39</v>
      </c>
      <c r="S89">
        <v>6.3470000000000004</v>
      </c>
      <c r="T89">
        <v>0.23799999999999999</v>
      </c>
      <c r="U89">
        <v>8.5999999999999993E-2</v>
      </c>
      <c r="V89">
        <v>266.62</v>
      </c>
      <c r="W89">
        <v>6.04</v>
      </c>
      <c r="X89">
        <v>6.04</v>
      </c>
      <c r="Y89">
        <v>0.20200000000000001</v>
      </c>
      <c r="AC89">
        <f t="shared" si="3"/>
        <v>0</v>
      </c>
      <c r="AD89">
        <f t="shared" si="3"/>
        <v>0</v>
      </c>
      <c r="AE89">
        <f t="shared" si="3"/>
        <v>0</v>
      </c>
      <c r="AF89">
        <f t="shared" si="3"/>
        <v>-0.22545972169770215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6.3470000000000004</v>
      </c>
      <c r="G90">
        <v>0.23799999999999999</v>
      </c>
      <c r="H90">
        <v>8.5999999999999993E-2</v>
      </c>
      <c r="I90">
        <v>766.11</v>
      </c>
      <c r="J90">
        <v>6.04</v>
      </c>
      <c r="K90">
        <v>6.04</v>
      </c>
      <c r="L90">
        <v>0.20200000000000001</v>
      </c>
      <c r="O90" t="s">
        <v>21</v>
      </c>
      <c r="Q90" t="s">
        <v>39</v>
      </c>
      <c r="S90">
        <v>6.3470000000000004</v>
      </c>
      <c r="T90">
        <v>0.23799999999999999</v>
      </c>
      <c r="U90">
        <v>8.5999999999999993E-2</v>
      </c>
      <c r="V90">
        <v>589.12</v>
      </c>
      <c r="W90">
        <v>6.04</v>
      </c>
      <c r="X90">
        <v>6.04</v>
      </c>
      <c r="Y90">
        <v>0.20200000000000001</v>
      </c>
      <c r="AC90">
        <f t="shared" si="3"/>
        <v>0</v>
      </c>
      <c r="AD90">
        <f t="shared" si="3"/>
        <v>0</v>
      </c>
      <c r="AE90">
        <f t="shared" si="3"/>
        <v>0</v>
      </c>
      <c r="AF90">
        <f t="shared" si="3"/>
        <v>-0.23102426544491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5.7839999999999998</v>
      </c>
      <c r="G91">
        <v>0.2</v>
      </c>
      <c r="H91">
        <v>7.3999999999999996E-2</v>
      </c>
      <c r="I91">
        <v>175.18</v>
      </c>
      <c r="J91">
        <v>6.06</v>
      </c>
      <c r="K91">
        <v>6.06</v>
      </c>
      <c r="L91">
        <v>0.185</v>
      </c>
      <c r="O91" t="s">
        <v>22</v>
      </c>
      <c r="Q91" t="s">
        <v>39</v>
      </c>
      <c r="S91">
        <v>5.7839999999999998</v>
      </c>
      <c r="T91">
        <v>0.2</v>
      </c>
      <c r="U91">
        <v>7.3999999999999996E-2</v>
      </c>
      <c r="V91">
        <v>175.18</v>
      </c>
      <c r="W91">
        <v>6.06</v>
      </c>
      <c r="X91">
        <v>6.06</v>
      </c>
      <c r="Y91">
        <v>0.185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5.7839999999999998</v>
      </c>
      <c r="G92">
        <v>0.2</v>
      </c>
      <c r="H92">
        <v>7.3999999999999996E-2</v>
      </c>
      <c r="I92">
        <v>1250.23</v>
      </c>
      <c r="J92">
        <v>6.06</v>
      </c>
      <c r="K92">
        <v>6.06</v>
      </c>
      <c r="L92">
        <v>0.185</v>
      </c>
      <c r="O92" t="s">
        <v>23</v>
      </c>
      <c r="Q92" t="s">
        <v>39</v>
      </c>
      <c r="S92">
        <v>5.7839999999999998</v>
      </c>
      <c r="T92">
        <v>0.2</v>
      </c>
      <c r="U92">
        <v>7.3999999999999996E-2</v>
      </c>
      <c r="V92">
        <v>996.96</v>
      </c>
      <c r="W92">
        <v>6.06</v>
      </c>
      <c r="X92">
        <v>6.06</v>
      </c>
      <c r="Y92">
        <v>0.185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-0.20257872551450531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5.7839999999999998</v>
      </c>
      <c r="G93">
        <v>0.2</v>
      </c>
      <c r="H93">
        <v>7.3999999999999996E-2</v>
      </c>
      <c r="I93">
        <v>2904.48</v>
      </c>
      <c r="J93">
        <v>6.06</v>
      </c>
      <c r="K93">
        <v>6.06</v>
      </c>
      <c r="L93">
        <v>0.185</v>
      </c>
      <c r="O93" t="s">
        <v>24</v>
      </c>
      <c r="Q93" t="s">
        <v>39</v>
      </c>
      <c r="S93">
        <v>5.7839999999999998</v>
      </c>
      <c r="T93">
        <v>0.2</v>
      </c>
      <c r="U93">
        <v>7.3999999999999996E-2</v>
      </c>
      <c r="V93">
        <v>2261.4899999999998</v>
      </c>
      <c r="W93">
        <v>6.06</v>
      </c>
      <c r="X93">
        <v>6.06</v>
      </c>
      <c r="Y93">
        <v>0.185</v>
      </c>
      <c r="AC93">
        <f t="shared" si="3"/>
        <v>0</v>
      </c>
      <c r="AD93">
        <f t="shared" si="3"/>
        <v>0</v>
      </c>
      <c r="AE93">
        <f t="shared" si="3"/>
        <v>0</v>
      </c>
      <c r="AF93">
        <f t="shared" si="3"/>
        <v>-0.22137869773591151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5.7839999999999998</v>
      </c>
      <c r="G94">
        <v>0.2</v>
      </c>
      <c r="H94">
        <v>7.3999999999999996E-2</v>
      </c>
      <c r="I94">
        <v>3718.67</v>
      </c>
      <c r="J94">
        <v>6.06</v>
      </c>
      <c r="K94">
        <v>6.06</v>
      </c>
      <c r="L94">
        <v>0.185</v>
      </c>
      <c r="O94" t="s">
        <v>25</v>
      </c>
      <c r="Q94" t="s">
        <v>39</v>
      </c>
      <c r="S94">
        <v>5.7839999999999998</v>
      </c>
      <c r="T94">
        <v>0.2</v>
      </c>
      <c r="U94">
        <v>7.3999999999999996E-2</v>
      </c>
      <c r="V94">
        <v>2883.87</v>
      </c>
      <c r="W94">
        <v>6.06</v>
      </c>
      <c r="X94">
        <v>6.06</v>
      </c>
      <c r="Y94">
        <v>0.185</v>
      </c>
      <c r="AC94">
        <f t="shared" si="3"/>
        <v>0</v>
      </c>
      <c r="AD94">
        <f t="shared" si="3"/>
        <v>0</v>
      </c>
      <c r="AE94">
        <f t="shared" si="3"/>
        <v>0</v>
      </c>
      <c r="AF94">
        <f t="shared" si="3"/>
        <v>-0.22448886295369047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5.7839999999999998</v>
      </c>
      <c r="G95">
        <v>0.2</v>
      </c>
      <c r="H95">
        <v>7.3999999999999996E-2</v>
      </c>
      <c r="I95">
        <v>10609.68</v>
      </c>
      <c r="J95">
        <v>6.06</v>
      </c>
      <c r="K95">
        <v>6.06</v>
      </c>
      <c r="L95">
        <v>0.185</v>
      </c>
      <c r="O95" t="s">
        <v>26</v>
      </c>
      <c r="Q95" t="s">
        <v>39</v>
      </c>
      <c r="S95">
        <v>5.7839999999999998</v>
      </c>
      <c r="T95">
        <v>0.2</v>
      </c>
      <c r="U95">
        <v>7.3999999999999996E-2</v>
      </c>
      <c r="V95">
        <v>8151.45</v>
      </c>
      <c r="W95">
        <v>6.06</v>
      </c>
      <c r="X95">
        <v>6.06</v>
      </c>
      <c r="Y95">
        <v>0.185</v>
      </c>
      <c r="AC95">
        <f t="shared" si="3"/>
        <v>0</v>
      </c>
      <c r="AD95">
        <f t="shared" si="3"/>
        <v>0</v>
      </c>
      <c r="AE95">
        <f t="shared" si="3"/>
        <v>0</v>
      </c>
      <c r="AF95">
        <f t="shared" si="3"/>
        <v>-0.23169690320537475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29.562999999999999</v>
      </c>
      <c r="G96">
        <v>1.6679999999999999</v>
      </c>
      <c r="H96">
        <v>1.353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29.501000000000001</v>
      </c>
      <c r="T96">
        <v>1.605</v>
      </c>
      <c r="U96">
        <v>1.29</v>
      </c>
      <c r="V96">
        <v>0</v>
      </c>
      <c r="W96">
        <v>0</v>
      </c>
      <c r="X96">
        <v>0</v>
      </c>
      <c r="Y96">
        <v>0</v>
      </c>
      <c r="AC96">
        <f t="shared" si="3"/>
        <v>-2.0972161147379364E-3</v>
      </c>
      <c r="AD96">
        <f t="shared" si="3"/>
        <v>-3.7769784172661837E-2</v>
      </c>
      <c r="AE96">
        <f t="shared" si="3"/>
        <v>-4.6563192904656277E-2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-13.185</v>
      </c>
      <c r="G97">
        <v>-0.60199999999999998</v>
      </c>
      <c r="H97">
        <v>-0.20599999999999999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-13.185</v>
      </c>
      <c r="T97">
        <v>-0.60199999999999998</v>
      </c>
      <c r="U97">
        <v>-0.20599999999999999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-10.608000000000001</v>
      </c>
      <c r="G98">
        <v>-0.46300000000000002</v>
      </c>
      <c r="H98">
        <v>-0.161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-10.608000000000001</v>
      </c>
      <c r="T98">
        <v>-0.46300000000000002</v>
      </c>
      <c r="U98">
        <v>-0.161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-13.185</v>
      </c>
      <c r="G99">
        <v>-0.60199999999999998</v>
      </c>
      <c r="H99">
        <v>-0.20599999999999999</v>
      </c>
      <c r="I99">
        <v>0</v>
      </c>
      <c r="J99">
        <v>0</v>
      </c>
      <c r="K99">
        <v>0</v>
      </c>
      <c r="L99">
        <v>0.46400000000000002</v>
      </c>
      <c r="O99" t="s">
        <v>30</v>
      </c>
      <c r="Q99" t="s">
        <v>39</v>
      </c>
      <c r="S99">
        <v>-13.185</v>
      </c>
      <c r="T99">
        <v>-0.60199999999999998</v>
      </c>
      <c r="U99">
        <v>-0.20599999999999999</v>
      </c>
      <c r="V99">
        <v>0</v>
      </c>
      <c r="W99">
        <v>0</v>
      </c>
      <c r="X99">
        <v>0</v>
      </c>
      <c r="Y99">
        <v>0.46400000000000002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-10.608000000000001</v>
      </c>
      <c r="G101">
        <v>-0.46300000000000002</v>
      </c>
      <c r="H101">
        <v>-0.161</v>
      </c>
      <c r="I101">
        <v>0</v>
      </c>
      <c r="J101">
        <v>0</v>
      </c>
      <c r="K101">
        <v>0</v>
      </c>
      <c r="L101">
        <v>0.34799999999999998</v>
      </c>
      <c r="O101" t="s">
        <v>32</v>
      </c>
      <c r="Q101" t="s">
        <v>39</v>
      </c>
      <c r="S101">
        <v>-10.608000000000001</v>
      </c>
      <c r="T101">
        <v>-0.46300000000000002</v>
      </c>
      <c r="U101">
        <v>-0.161</v>
      </c>
      <c r="V101">
        <v>0</v>
      </c>
      <c r="W101">
        <v>0</v>
      </c>
      <c r="X101">
        <v>0</v>
      </c>
      <c r="Y101">
        <v>0.34799999999999998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-7.4740000000000002</v>
      </c>
      <c r="G103">
        <v>-0.28000000000000003</v>
      </c>
      <c r="H103">
        <v>-0.10100000000000001</v>
      </c>
      <c r="I103">
        <v>0</v>
      </c>
      <c r="J103">
        <v>0</v>
      </c>
      <c r="K103">
        <v>0</v>
      </c>
      <c r="L103">
        <v>0.30199999999999999</v>
      </c>
      <c r="O103" t="s">
        <v>34</v>
      </c>
      <c r="Q103" t="s">
        <v>39</v>
      </c>
      <c r="S103">
        <v>-7.4740000000000002</v>
      </c>
      <c r="T103">
        <v>-0.28000000000000003</v>
      </c>
      <c r="U103">
        <v>-0.10100000000000001</v>
      </c>
      <c r="V103">
        <v>0</v>
      </c>
      <c r="W103">
        <v>0</v>
      </c>
      <c r="X103">
        <v>0</v>
      </c>
      <c r="Y103">
        <v>0.30199999999999999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151.12670379316987</v>
      </c>
      <c r="H109">
        <v>21.45893059908629</v>
      </c>
      <c r="I109">
        <v>219.87214031975213</v>
      </c>
      <c r="J109">
        <v>114.04228565723179</v>
      </c>
      <c r="K109">
        <v>267.60350914273408</v>
      </c>
      <c r="L109">
        <v>495.47255159679617</v>
      </c>
      <c r="M109">
        <v>1312.2039434366682</v>
      </c>
      <c r="N109">
        <v>53.395195297280154</v>
      </c>
      <c r="O109">
        <v>11112.894900926192</v>
      </c>
      <c r="P109">
        <v>4871.6824888547699</v>
      </c>
      <c r="Q109">
        <v>9044.9097216859773</v>
      </c>
      <c r="R109">
        <v>13320.941318445508</v>
      </c>
      <c r="S109">
        <v>30440.53892394889</v>
      </c>
      <c r="T109">
        <v>0</v>
      </c>
      <c r="U109">
        <v>6893.6353553992249</v>
      </c>
      <c r="V109">
        <v>9804.4785296835671</v>
      </c>
      <c r="W109">
        <v>16496.369617491502</v>
      </c>
      <c r="X109">
        <v>32816.781371792349</v>
      </c>
      <c r="Y109">
        <v>16991.373371298363</v>
      </c>
      <c r="Z109">
        <v>20300.898680941995</v>
      </c>
      <c r="AA109">
        <v>51007.910866065307</v>
      </c>
      <c r="AB109">
        <v>74642.862938278617</v>
      </c>
      <c r="AC109">
        <v>227719.02790934229</v>
      </c>
      <c r="AD109">
        <v>7666.6227652072075</v>
      </c>
      <c r="AE109">
        <v>-58.556843386743118</v>
      </c>
      <c r="AF109">
        <v>0</v>
      </c>
      <c r="AG109">
        <v>-788.87902659770236</v>
      </c>
      <c r="AH109">
        <v>0</v>
      </c>
      <c r="AI109">
        <v>-849.82888922435382</v>
      </c>
      <c r="AJ109">
        <v>0</v>
      </c>
      <c r="AK109">
        <v>-59971.516623777366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87.503889581136363</v>
      </c>
      <c r="H110">
        <v>86.905608906317852</v>
      </c>
      <c r="I110">
        <v>79.973914265976106</v>
      </c>
      <c r="J110">
        <v>81.779029447603676</v>
      </c>
      <c r="K110">
        <v>141.39012840071504</v>
      </c>
      <c r="L110">
        <v>258.70467513856477</v>
      </c>
      <c r="M110">
        <v>475.60412994401497</v>
      </c>
      <c r="N110">
        <v>0</v>
      </c>
      <c r="O110">
        <v>0</v>
      </c>
      <c r="P110">
        <v>2047.8191899442409</v>
      </c>
      <c r="Q110">
        <v>2896.8559941963454</v>
      </c>
      <c r="R110">
        <v>4777.4231232857255</v>
      </c>
      <c r="S110">
        <v>8410.0105815059414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-74.823129075475251</v>
      </c>
      <c r="AF110">
        <v>0</v>
      </c>
      <c r="AG110">
        <v>-134.22629267357138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65.272910766609911</v>
      </c>
      <c r="H111">
        <v>0</v>
      </c>
      <c r="I111">
        <v>0</v>
      </c>
      <c r="J111">
        <v>67.493035927517766</v>
      </c>
      <c r="K111">
        <v>106.05986392198847</v>
      </c>
      <c r="L111">
        <v>186.06709967616175</v>
      </c>
      <c r="M111">
        <v>403.9629607054494</v>
      </c>
      <c r="N111">
        <v>0</v>
      </c>
      <c r="O111">
        <v>0</v>
      </c>
      <c r="P111">
        <v>2198.3040091105472</v>
      </c>
      <c r="Q111">
        <v>3023.3363140235465</v>
      </c>
      <c r="R111">
        <v>4975.997423731761</v>
      </c>
      <c r="S111">
        <v>13933.686507310247</v>
      </c>
      <c r="T111">
        <v>0</v>
      </c>
      <c r="U111">
        <v>1660.7801257870353</v>
      </c>
      <c r="V111">
        <v>3064.1695973776864</v>
      </c>
      <c r="W111">
        <v>14100.077576559097</v>
      </c>
      <c r="X111">
        <v>33716.222269261256</v>
      </c>
      <c r="Y111">
        <v>0</v>
      </c>
      <c r="Z111">
        <v>35132.925591952364</v>
      </c>
      <c r="AA111">
        <v>32435.612667106147</v>
      </c>
      <c r="AB111">
        <v>47235.301555397426</v>
      </c>
      <c r="AC111">
        <v>159963.16437998912</v>
      </c>
      <c r="AD111">
        <v>75.503559859027561</v>
      </c>
      <c r="AE111">
        <v>-121.49634567227615</v>
      </c>
      <c r="AF111">
        <v>0</v>
      </c>
      <c r="AG111">
        <v>-436.38275765368866</v>
      </c>
      <c r="AH111">
        <v>0</v>
      </c>
      <c r="AI111">
        <v>-50.909440007686143</v>
      </c>
      <c r="AJ111">
        <v>0</v>
      </c>
      <c r="AK111">
        <v>-3443.8903142790841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154.45730379316984</v>
      </c>
      <c r="H115">
        <v>21.45893059908629</v>
      </c>
      <c r="I115">
        <v>227.44834031975216</v>
      </c>
      <c r="J115">
        <v>117.9950856572318</v>
      </c>
      <c r="K115">
        <v>264.67550914273403</v>
      </c>
      <c r="L115">
        <v>481.89395159679617</v>
      </c>
      <c r="M115">
        <v>1261.4397434366681</v>
      </c>
      <c r="N115">
        <v>53.395195297280154</v>
      </c>
      <c r="O115">
        <v>11112.894900926192</v>
      </c>
      <c r="P115">
        <v>4730.3332888547693</v>
      </c>
      <c r="Q115">
        <v>8798.6283216859774</v>
      </c>
      <c r="R115">
        <v>12957.686318445509</v>
      </c>
      <c r="S115">
        <v>29612.024723948885</v>
      </c>
      <c r="T115">
        <v>0</v>
      </c>
      <c r="U115">
        <v>6752.2495553992258</v>
      </c>
      <c r="V115">
        <v>9558.1605296835678</v>
      </c>
      <c r="W115">
        <v>16133.078017491505</v>
      </c>
      <c r="X115">
        <v>31988.267171792348</v>
      </c>
      <c r="Y115">
        <v>16991.373371298363</v>
      </c>
      <c r="Z115">
        <v>19236.863480941993</v>
      </c>
      <c r="AA115">
        <v>48306.53806606531</v>
      </c>
      <c r="AB115">
        <v>71135.667938278624</v>
      </c>
      <c r="AC115">
        <v>217391.42290934225</v>
      </c>
      <c r="AD115">
        <v>7493.0982780856693</v>
      </c>
      <c r="AE115">
        <v>-58.556843386743118</v>
      </c>
      <c r="AF115">
        <v>0</v>
      </c>
      <c r="AG115">
        <v>-788.87902659770236</v>
      </c>
      <c r="AH115">
        <v>0</v>
      </c>
      <c r="AI115">
        <v>-849.82888922435382</v>
      </c>
      <c r="AJ115">
        <v>0</v>
      </c>
      <c r="AK115">
        <v>-59971.516623777366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89.626689581136361</v>
      </c>
      <c r="H116">
        <v>86.905608906317852</v>
      </c>
      <c r="I116">
        <v>84.805114265976101</v>
      </c>
      <c r="J116">
        <v>84.304429447603667</v>
      </c>
      <c r="K116">
        <v>139.52352840071504</v>
      </c>
      <c r="L116">
        <v>250.03047513856481</v>
      </c>
      <c r="M116">
        <v>443.13992994401508</v>
      </c>
      <c r="N116">
        <v>0</v>
      </c>
      <c r="O116">
        <v>0</v>
      </c>
      <c r="P116">
        <v>1957.3805899442411</v>
      </c>
      <c r="Q116">
        <v>2739.3295941963456</v>
      </c>
      <c r="R116">
        <v>4545.1229232857258</v>
      </c>
      <c r="S116">
        <v>7880.1157815059414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-74.823129075475251</v>
      </c>
      <c r="AF116">
        <v>0</v>
      </c>
      <c r="AG116">
        <v>-134.22629267357138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66.919910766609902</v>
      </c>
      <c r="H117">
        <v>0</v>
      </c>
      <c r="I117">
        <v>0</v>
      </c>
      <c r="J117">
        <v>69.469435927517765</v>
      </c>
      <c r="K117">
        <v>104.63246392198846</v>
      </c>
      <c r="L117">
        <v>179.36929967616175</v>
      </c>
      <c r="M117">
        <v>378.9285607054494</v>
      </c>
      <c r="N117">
        <v>0</v>
      </c>
      <c r="O117">
        <v>0</v>
      </c>
      <c r="P117">
        <v>2128.6176091105472</v>
      </c>
      <c r="Q117">
        <v>2901.9707140235469</v>
      </c>
      <c r="R117">
        <v>4796.950223731762</v>
      </c>
      <c r="S117">
        <v>13525.340307310247</v>
      </c>
      <c r="T117">
        <v>0</v>
      </c>
      <c r="U117">
        <v>1550.2115257870353</v>
      </c>
      <c r="V117">
        <v>2871.5803973776865</v>
      </c>
      <c r="W117">
        <v>13816.024976559096</v>
      </c>
      <c r="X117">
        <v>33068.438869261256</v>
      </c>
      <c r="Y117">
        <v>0</v>
      </c>
      <c r="Z117">
        <v>34205.957391952368</v>
      </c>
      <c r="AA117">
        <v>30082.269267106141</v>
      </c>
      <c r="AB117">
        <v>44179.933555397409</v>
      </c>
      <c r="AC117">
        <v>150966.04257998907</v>
      </c>
      <c r="AD117">
        <v>73.674255264285108</v>
      </c>
      <c r="AE117">
        <v>-121.49634567227615</v>
      </c>
      <c r="AF117">
        <v>0</v>
      </c>
      <c r="AG117">
        <v>-436.38275765368866</v>
      </c>
      <c r="AH117">
        <v>0</v>
      </c>
      <c r="AI117">
        <v>-50.909440007686143</v>
      </c>
      <c r="AJ117">
        <v>0</v>
      </c>
      <c r="AK117">
        <v>-3443.8903142790841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3.3305999999999756</v>
      </c>
      <c r="H120">
        <f t="shared" ref="H120:AL122" si="4">H115-H109</f>
        <v>0</v>
      </c>
      <c r="I120">
        <f t="shared" si="4"/>
        <v>7.5762000000000285</v>
      </c>
      <c r="J120">
        <f t="shared" si="4"/>
        <v>3.9528000000000105</v>
      </c>
      <c r="K120">
        <f t="shared" si="4"/>
        <v>-2.9280000000000541</v>
      </c>
      <c r="L120">
        <f t="shared" si="4"/>
        <v>-13.578599999999994</v>
      </c>
      <c r="M120">
        <f t="shared" si="4"/>
        <v>-50.764200000000073</v>
      </c>
      <c r="N120">
        <f t="shared" si="4"/>
        <v>0</v>
      </c>
      <c r="O120">
        <f t="shared" si="4"/>
        <v>0</v>
      </c>
      <c r="P120">
        <f t="shared" si="4"/>
        <v>-141.34920000000056</v>
      </c>
      <c r="Q120">
        <f t="shared" si="4"/>
        <v>-246.28139999999985</v>
      </c>
      <c r="R120">
        <f t="shared" si="4"/>
        <v>-363.2549999999992</v>
      </c>
      <c r="S120">
        <f t="shared" si="4"/>
        <v>-828.51420000000508</v>
      </c>
      <c r="T120">
        <f t="shared" si="4"/>
        <v>0</v>
      </c>
      <c r="U120">
        <f t="shared" si="4"/>
        <v>-141.38579999999911</v>
      </c>
      <c r="V120">
        <f t="shared" si="4"/>
        <v>-246.3179999999993</v>
      </c>
      <c r="W120">
        <f t="shared" si="4"/>
        <v>-363.29159999999683</v>
      </c>
      <c r="X120">
        <f t="shared" si="4"/>
        <v>-828.51420000000144</v>
      </c>
      <c r="Y120">
        <f t="shared" si="4"/>
        <v>0</v>
      </c>
      <c r="Z120">
        <f t="shared" si="4"/>
        <v>-1064.0352000000021</v>
      </c>
      <c r="AA120">
        <f t="shared" si="4"/>
        <v>-2701.3727999999974</v>
      </c>
      <c r="AB120">
        <f t="shared" si="4"/>
        <v>-3507.1949999999924</v>
      </c>
      <c r="AC120">
        <f t="shared" si="4"/>
        <v>-10327.60500000004</v>
      </c>
      <c r="AD120">
        <f t="shared" si="4"/>
        <v>-173.52448712153819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2.122799999999998</v>
      </c>
      <c r="H121">
        <f t="shared" si="5"/>
        <v>0</v>
      </c>
      <c r="I121">
        <f t="shared" si="5"/>
        <v>4.8311999999999955</v>
      </c>
      <c r="J121">
        <f t="shared" si="5"/>
        <v>2.5253999999999905</v>
      </c>
      <c r="K121">
        <f t="shared" si="5"/>
        <v>-1.8666000000000054</v>
      </c>
      <c r="L121">
        <f t="shared" si="5"/>
        <v>-8.6741999999999564</v>
      </c>
      <c r="M121">
        <f t="shared" si="5"/>
        <v>-32.464199999999892</v>
      </c>
      <c r="N121">
        <f t="shared" si="5"/>
        <v>0</v>
      </c>
      <c r="O121">
        <f t="shared" si="5"/>
        <v>0</v>
      </c>
      <c r="P121">
        <f t="shared" si="5"/>
        <v>-90.438599999999724</v>
      </c>
      <c r="Q121">
        <f t="shared" si="5"/>
        <v>-157.52639999999974</v>
      </c>
      <c r="R121">
        <f t="shared" si="5"/>
        <v>-232.30019999999968</v>
      </c>
      <c r="S121">
        <f t="shared" si="5"/>
        <v>-529.89480000000003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0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1.6469999999999914</v>
      </c>
      <c r="H122">
        <f t="shared" si="4"/>
        <v>0</v>
      </c>
      <c r="I122">
        <f t="shared" si="4"/>
        <v>0</v>
      </c>
      <c r="J122">
        <f t="shared" si="4"/>
        <v>1.9763999999999982</v>
      </c>
      <c r="K122">
        <f t="shared" si="4"/>
        <v>-1.4274000000000058</v>
      </c>
      <c r="L122">
        <f t="shared" si="4"/>
        <v>-6.6978000000000009</v>
      </c>
      <c r="M122">
        <f t="shared" si="4"/>
        <v>-25.034400000000005</v>
      </c>
      <c r="N122">
        <f t="shared" si="4"/>
        <v>0</v>
      </c>
      <c r="O122">
        <f t="shared" si="4"/>
        <v>0</v>
      </c>
      <c r="P122">
        <f t="shared" si="4"/>
        <v>-69.686400000000049</v>
      </c>
      <c r="Q122">
        <f t="shared" si="4"/>
        <v>-121.36559999999963</v>
      </c>
      <c r="R122">
        <f t="shared" si="4"/>
        <v>-179.04719999999907</v>
      </c>
      <c r="S122">
        <f t="shared" si="4"/>
        <v>-408.34619999999995</v>
      </c>
      <c r="T122">
        <f t="shared" si="4"/>
        <v>0</v>
      </c>
      <c r="U122">
        <f t="shared" si="4"/>
        <v>-110.56860000000006</v>
      </c>
      <c r="V122">
        <f t="shared" si="4"/>
        <v>-192.58919999999989</v>
      </c>
      <c r="W122">
        <f t="shared" si="4"/>
        <v>-284.05260000000089</v>
      </c>
      <c r="X122">
        <f t="shared" si="4"/>
        <v>-647.78340000000026</v>
      </c>
      <c r="Y122">
        <f t="shared" si="4"/>
        <v>0</v>
      </c>
      <c r="Z122">
        <f t="shared" si="4"/>
        <v>-926.9681999999957</v>
      </c>
      <c r="AA122">
        <f t="shared" si="4"/>
        <v>-2353.3434000000052</v>
      </c>
      <c r="AB122">
        <f t="shared" si="4"/>
        <v>-3055.3680000000168</v>
      </c>
      <c r="AC122">
        <f t="shared" si="4"/>
        <v>-8997.1218000000517</v>
      </c>
      <c r="AD122">
        <f t="shared" si="4"/>
        <v>-1.8293045947424531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0">
        <f>(G115-G109)/G109</f>
        <v>2.2038461214360854E-2</v>
      </c>
      <c r="H125" s="1">
        <f t="shared" ref="H125:AL127" si="6">(H115-H109)/H109</f>
        <v>0</v>
      </c>
      <c r="I125" s="1">
        <f t="shared" si="6"/>
        <v>3.4457298632660935E-2</v>
      </c>
      <c r="J125" s="1">
        <f t="shared" si="6"/>
        <v>3.4660827580049042E-2</v>
      </c>
      <c r="K125" s="1">
        <f t="shared" si="6"/>
        <v>-1.0941560554941455E-2</v>
      </c>
      <c r="L125" s="1">
        <f>(L115-L109)/L109</f>
        <v>-2.7405352640099301E-2</v>
      </c>
      <c r="M125" s="1">
        <f t="shared" si="6"/>
        <v>-3.8686212043417885E-2</v>
      </c>
      <c r="N125" s="1">
        <f t="shared" si="6"/>
        <v>0</v>
      </c>
      <c r="O125" s="1">
        <f t="shared" si="6"/>
        <v>0</v>
      </c>
      <c r="P125" s="1">
        <f t="shared" si="6"/>
        <v>-2.901445246552363E-2</v>
      </c>
      <c r="Q125" s="1">
        <f t="shared" si="6"/>
        <v>-2.7228729481900547E-2</v>
      </c>
      <c r="R125" s="1">
        <f t="shared" si="6"/>
        <v>-2.7269469275193036E-2</v>
      </c>
      <c r="S125" s="1">
        <f t="shared" si="6"/>
        <v>-2.7217461624773572E-2</v>
      </c>
      <c r="T125" s="1" t="e">
        <f t="shared" si="6"/>
        <v>#DIV/0!</v>
      </c>
      <c r="U125" s="1">
        <f t="shared" si="6"/>
        <v>-2.0509613971569165E-2</v>
      </c>
      <c r="V125" s="1">
        <f t="shared" si="6"/>
        <v>-2.5123008761175701E-2</v>
      </c>
      <c r="W125" s="1">
        <f t="shared" si="6"/>
        <v>-2.2022518191808088E-2</v>
      </c>
      <c r="X125" s="1">
        <f t="shared" si="6"/>
        <v>-2.5246662389388084E-2</v>
      </c>
      <c r="Y125" s="1">
        <f t="shared" si="6"/>
        <v>0</v>
      </c>
      <c r="Z125" s="1">
        <f t="shared" si="6"/>
        <v>-5.2413206761082611E-2</v>
      </c>
      <c r="AA125" s="1">
        <f t="shared" si="6"/>
        <v>-5.2959879244871694E-2</v>
      </c>
      <c r="AB125" s="1">
        <f t="shared" si="6"/>
        <v>-4.6986340849493602E-2</v>
      </c>
      <c r="AC125" s="1">
        <f t="shared" si="6"/>
        <v>-4.5352402453217852E-2</v>
      </c>
      <c r="AD125" s="1">
        <f t="shared" si="6"/>
        <v>-2.2633758362160434E-2</v>
      </c>
      <c r="AE125" s="1">
        <f t="shared" si="6"/>
        <v>0</v>
      </c>
      <c r="AF125" s="1" t="e">
        <f t="shared" si="6"/>
        <v>#DIV/0!</v>
      </c>
      <c r="AG125" s="1">
        <f t="shared" si="6"/>
        <v>0</v>
      </c>
      <c r="AH125" s="1" t="e">
        <f t="shared" si="6"/>
        <v>#DIV/0!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0">
        <f>(G116-G110)/G110</f>
        <v>2.4259493036954329E-2</v>
      </c>
      <c r="H126" s="1">
        <f t="shared" si="6"/>
        <v>0</v>
      </c>
      <c r="I126" s="1">
        <f t="shared" si="6"/>
        <v>6.0409697891395678E-2</v>
      </c>
      <c r="J126" s="1">
        <f t="shared" si="6"/>
        <v>3.088077734669167E-2</v>
      </c>
      <c r="K126" s="1">
        <f t="shared" si="6"/>
        <v>-1.3201770315321147E-2</v>
      </c>
      <c r="L126" s="1">
        <f t="shared" si="6"/>
        <v>-3.3529351548648938E-2</v>
      </c>
      <c r="M126" s="1">
        <f t="shared" si="6"/>
        <v>-6.8258868996409608E-2</v>
      </c>
      <c r="N126" s="1" t="e">
        <f t="shared" si="6"/>
        <v>#DIV/0!</v>
      </c>
      <c r="O126" s="1" t="e">
        <f t="shared" si="6"/>
        <v>#DIV/0!</v>
      </c>
      <c r="P126" s="1">
        <f t="shared" si="6"/>
        <v>-4.4163371670749033E-2</v>
      </c>
      <c r="Q126" s="1">
        <f t="shared" si="6"/>
        <v>-5.43784020730037E-2</v>
      </c>
      <c r="R126" s="1">
        <f t="shared" si="6"/>
        <v>-4.8624581496192164E-2</v>
      </c>
      <c r="S126" s="1">
        <f t="shared" si="6"/>
        <v>-6.3007625836436723E-2</v>
      </c>
      <c r="T126" s="1" t="e">
        <f t="shared" si="6"/>
        <v>#DIV/0!</v>
      </c>
      <c r="U126" s="1" t="e">
        <f t="shared" si="6"/>
        <v>#DIV/0!</v>
      </c>
      <c r="V126" s="1" t="e">
        <f t="shared" si="6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 t="e">
        <f t="shared" si="6"/>
        <v>#DIV/0!</v>
      </c>
      <c r="AE126" s="1">
        <f t="shared" si="6"/>
        <v>0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0">
        <f t="shared" ref="G127:V127" si="7">(G117-G111)/G111</f>
        <v>2.5232519595901143E-2</v>
      </c>
      <c r="H127" s="1" t="e">
        <f t="shared" si="6"/>
        <v>#DIV/0!</v>
      </c>
      <c r="I127" s="1" t="e">
        <f t="shared" si="6"/>
        <v>#DIV/0!</v>
      </c>
      <c r="J127" s="1">
        <f t="shared" si="6"/>
        <v>2.9283021171584236E-2</v>
      </c>
      <c r="K127" s="1">
        <f t="shared" si="6"/>
        <v>-1.3458437029958092E-2</v>
      </c>
      <c r="L127" s="1">
        <f t="shared" si="6"/>
        <v>-3.5996691578775108E-2</v>
      </c>
      <c r="M127" s="1">
        <f t="shared" si="6"/>
        <v>-6.1972018316436443E-2</v>
      </c>
      <c r="N127" s="1" t="e">
        <f t="shared" si="6"/>
        <v>#DIV/0!</v>
      </c>
      <c r="O127" s="1" t="e">
        <f t="shared" si="6"/>
        <v>#DIV/0!</v>
      </c>
      <c r="P127" s="1">
        <f t="shared" si="6"/>
        <v>-3.1700074107673476E-2</v>
      </c>
      <c r="Q127" s="1">
        <f t="shared" si="6"/>
        <v>-4.0142937270013029E-2</v>
      </c>
      <c r="R127" s="1">
        <f t="shared" si="6"/>
        <v>-3.5982172970202661E-2</v>
      </c>
      <c r="S127" s="1">
        <f t="shared" si="6"/>
        <v>-2.9306400699180574E-2</v>
      </c>
      <c r="T127" s="1" t="e">
        <f t="shared" si="6"/>
        <v>#DIV/0!</v>
      </c>
      <c r="U127" s="1">
        <f t="shared" si="6"/>
        <v>-6.6576302475682719E-2</v>
      </c>
      <c r="V127" s="1">
        <f t="shared" si="6"/>
        <v>-6.2852004068187861E-2</v>
      </c>
      <c r="W127" s="1">
        <f t="shared" si="6"/>
        <v>-2.0145463630088727E-2</v>
      </c>
      <c r="X127" s="1">
        <f t="shared" si="6"/>
        <v>-1.9212810819276688E-2</v>
      </c>
      <c r="Y127" s="1" t="e">
        <f t="shared" si="6"/>
        <v>#DIV/0!</v>
      </c>
      <c r="Z127" s="1">
        <f t="shared" si="6"/>
        <v>-2.6384600325238195E-2</v>
      </c>
      <c r="AA127" s="1">
        <f t="shared" si="6"/>
        <v>-7.255430702520986E-2</v>
      </c>
      <c r="AB127" s="1">
        <f t="shared" si="6"/>
        <v>-6.468399479606772E-2</v>
      </c>
      <c r="AC127" s="1">
        <f t="shared" si="6"/>
        <v>-5.624496011236424E-2</v>
      </c>
      <c r="AD127" s="1">
        <f t="shared" si="6"/>
        <v>-2.4228057566529862E-2</v>
      </c>
      <c r="AE127" s="1">
        <f t="shared" si="6"/>
        <v>0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>
        <f t="shared" si="6"/>
        <v>0</v>
      </c>
      <c r="AJ127" s="1" t="e">
        <f t="shared" si="6"/>
        <v>#DIV/0!</v>
      </c>
      <c r="AK127" s="1">
        <f t="shared" si="6"/>
        <v>0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0538B-A51D-4556-AD61-A71E9DC7CC30}">
  <dimension ref="A1:AL127"/>
  <sheetViews>
    <sheetView topLeftCell="A103" workbookViewId="0">
      <selection activeCell="X130" sqref="X130"/>
    </sheetView>
  </sheetViews>
  <sheetFormatPr defaultRowHeight="15" x14ac:dyDescent="0.25"/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12.196999999999999</v>
      </c>
      <c r="G5">
        <v>1.2430000000000001</v>
      </c>
      <c r="H5">
        <v>0</v>
      </c>
      <c r="I5">
        <v>0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12.414</v>
      </c>
      <c r="T5">
        <v>1.46</v>
      </c>
      <c r="U5">
        <v>0.108</v>
      </c>
      <c r="V5">
        <v>0.11</v>
      </c>
      <c r="W5">
        <v>0</v>
      </c>
      <c r="X5">
        <v>0</v>
      </c>
      <c r="Y5">
        <v>0</v>
      </c>
      <c r="AC5">
        <f>(S5-F5)/F5</f>
        <v>1.7791260145937571E-2</v>
      </c>
      <c r="AD5">
        <f>(T5-G5)/G5</f>
        <v>0.17457763475462579</v>
      </c>
      <c r="AE5" t="e">
        <f t="shared" ref="AE5:AI20" si="0">(U5-H5)/H5</f>
        <v>#DIV/0!</v>
      </c>
      <c r="AF5" t="e">
        <f>(V5-I5)/I5</f>
        <v>#DIV/0!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12.414</v>
      </c>
      <c r="G6">
        <v>1.46</v>
      </c>
      <c r="H6">
        <v>0.108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12.414</v>
      </c>
      <c r="T6">
        <v>1.46</v>
      </c>
      <c r="U6">
        <v>0.108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9.6110000000000007</v>
      </c>
      <c r="G7">
        <v>1.1299999999999999</v>
      </c>
      <c r="H7">
        <v>8.3000000000000004E-2</v>
      </c>
      <c r="I7">
        <v>5.91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9.6110000000000007</v>
      </c>
      <c r="T7">
        <v>1.1299999999999999</v>
      </c>
      <c r="U7">
        <v>8.3000000000000004E-2</v>
      </c>
      <c r="V7">
        <v>8.0399999999999991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0.36040609137055818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9.4909999999999997</v>
      </c>
      <c r="G8">
        <v>1.01</v>
      </c>
      <c r="H8">
        <v>0</v>
      </c>
      <c r="I8">
        <v>0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9.6110000000000007</v>
      </c>
      <c r="T8">
        <v>1.1299999999999999</v>
      </c>
      <c r="U8">
        <v>8.3000000000000004E-2</v>
      </c>
      <c r="V8">
        <v>0.56999999999999995</v>
      </c>
      <c r="W8">
        <v>0</v>
      </c>
      <c r="X8">
        <v>0</v>
      </c>
      <c r="Y8">
        <v>0</v>
      </c>
      <c r="AC8">
        <f t="shared" si="1"/>
        <v>1.2643557054051312E-2</v>
      </c>
      <c r="AD8">
        <f t="shared" si="1"/>
        <v>0.1188118811881187</v>
      </c>
      <c r="AE8" t="e">
        <f t="shared" si="0"/>
        <v>#DIV/0!</v>
      </c>
      <c r="AF8" t="e">
        <f t="shared" si="0"/>
        <v>#DIV/0!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8.6440000000000001</v>
      </c>
      <c r="G9">
        <v>0.16400000000000001</v>
      </c>
      <c r="H9">
        <v>0</v>
      </c>
      <c r="I9">
        <v>0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8.6389999999999993</v>
      </c>
      <c r="T9">
        <v>0.158</v>
      </c>
      <c r="U9">
        <v>0</v>
      </c>
      <c r="V9">
        <v>0</v>
      </c>
      <c r="W9">
        <v>0</v>
      </c>
      <c r="X9">
        <v>0</v>
      </c>
      <c r="Y9">
        <v>0</v>
      </c>
      <c r="AC9">
        <f t="shared" si="1"/>
        <v>-5.7843590930133982E-4</v>
      </c>
      <c r="AD9">
        <f t="shared" si="1"/>
        <v>-3.6585365853658569E-2</v>
      </c>
      <c r="AE9" t="e">
        <f t="shared" si="0"/>
        <v>#DIV/0!</v>
      </c>
      <c r="AF9" t="e">
        <f t="shared" si="0"/>
        <v>#DIV/0!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8.3339999999999996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8.1349999999999998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AC10">
        <f t="shared" si="1"/>
        <v>-2.3878089752819756E-2</v>
      </c>
      <c r="AD10" t="e">
        <f t="shared" si="1"/>
        <v>#DIV/0!</v>
      </c>
      <c r="AE10" t="e">
        <f t="shared" si="0"/>
        <v>#DIV/0!</v>
      </c>
      <c r="AF10" t="e">
        <f t="shared" si="0"/>
        <v>#DIV/0!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7.9320000000000004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7.5960000000000001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AC11">
        <f t="shared" si="1"/>
        <v>-4.2360060514372196E-2</v>
      </c>
      <c r="AD11" t="e">
        <f t="shared" si="1"/>
        <v>#DIV/0!</v>
      </c>
      <c r="AE11" t="e">
        <f t="shared" si="0"/>
        <v>#DIV/0!</v>
      </c>
      <c r="AF11" t="e">
        <f t="shared" si="0"/>
        <v>#DIV/0!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9.6110000000000007</v>
      </c>
      <c r="G12">
        <v>1.1299999999999999</v>
      </c>
      <c r="H12">
        <v>8.3000000000000004E-2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9.6110000000000007</v>
      </c>
      <c r="T12">
        <v>1.1299999999999999</v>
      </c>
      <c r="U12">
        <v>8.3000000000000004E-2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7.6390000000000002</v>
      </c>
      <c r="G13">
        <v>0.92200000000000004</v>
      </c>
      <c r="H13">
        <v>6.2E-2</v>
      </c>
      <c r="I13">
        <v>14.51</v>
      </c>
      <c r="J13">
        <v>8.26</v>
      </c>
      <c r="K13">
        <v>8.26</v>
      </c>
      <c r="L13">
        <v>0.58799999999999997</v>
      </c>
      <c r="O13" t="s">
        <v>12</v>
      </c>
      <c r="Q13" t="s">
        <v>4</v>
      </c>
      <c r="S13">
        <v>7.6390000000000002</v>
      </c>
      <c r="T13">
        <v>0.92200000000000004</v>
      </c>
      <c r="U13">
        <v>6.2E-2</v>
      </c>
      <c r="V13">
        <v>14.51</v>
      </c>
      <c r="W13">
        <v>8.26</v>
      </c>
      <c r="X13">
        <v>8.26</v>
      </c>
      <c r="Y13">
        <v>0.58799999999999997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4.8860000000000001</v>
      </c>
      <c r="G14">
        <v>0.32200000000000001</v>
      </c>
      <c r="H14">
        <v>0.03</v>
      </c>
      <c r="I14">
        <v>2.2999999999999998</v>
      </c>
      <c r="J14">
        <v>8.26</v>
      </c>
      <c r="K14">
        <v>8.26</v>
      </c>
      <c r="L14">
        <v>0.58799999999999997</v>
      </c>
      <c r="O14" t="s">
        <v>13</v>
      </c>
      <c r="Q14" t="s">
        <v>4</v>
      </c>
      <c r="S14">
        <v>4.444</v>
      </c>
      <c r="T14">
        <v>0.32200000000000001</v>
      </c>
      <c r="U14">
        <v>0.03</v>
      </c>
      <c r="V14">
        <v>2.2999999999999998</v>
      </c>
      <c r="W14">
        <v>8.26</v>
      </c>
      <c r="X14">
        <v>8.26</v>
      </c>
      <c r="Y14">
        <v>0.58799999999999997</v>
      </c>
      <c r="AC14">
        <f t="shared" si="1"/>
        <v>-9.0462546049938627E-2</v>
      </c>
      <c r="AD14">
        <f t="shared" si="1"/>
        <v>0</v>
      </c>
      <c r="AE14">
        <f t="shared" si="0"/>
        <v>0</v>
      </c>
      <c r="AF14">
        <f t="shared" si="0"/>
        <v>0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4.8209999999999997</v>
      </c>
      <c r="G15">
        <v>0.32200000000000001</v>
      </c>
      <c r="H15">
        <v>0.03</v>
      </c>
      <c r="I15">
        <v>2.2999999999999998</v>
      </c>
      <c r="J15">
        <v>8.26</v>
      </c>
      <c r="K15">
        <v>8.26</v>
      </c>
      <c r="L15">
        <v>0.58799999999999997</v>
      </c>
      <c r="O15" t="s">
        <v>14</v>
      </c>
      <c r="Q15" t="s">
        <v>4</v>
      </c>
      <c r="S15">
        <v>4.3789999999999996</v>
      </c>
      <c r="T15">
        <v>0.32200000000000001</v>
      </c>
      <c r="U15">
        <v>0.03</v>
      </c>
      <c r="V15">
        <v>2.2999999999999998</v>
      </c>
      <c r="W15">
        <v>8.26</v>
      </c>
      <c r="X15">
        <v>8.26</v>
      </c>
      <c r="Y15">
        <v>0.58799999999999997</v>
      </c>
      <c r="AC15">
        <f t="shared" si="1"/>
        <v>-9.168222360506123E-2</v>
      </c>
      <c r="AD15">
        <f t="shared" si="1"/>
        <v>0</v>
      </c>
      <c r="AE15">
        <f t="shared" si="0"/>
        <v>0</v>
      </c>
      <c r="AF15">
        <f t="shared" si="0"/>
        <v>0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4.7629999999999999</v>
      </c>
      <c r="G16">
        <v>0.32200000000000001</v>
      </c>
      <c r="H16">
        <v>0.03</v>
      </c>
      <c r="I16">
        <v>2.2999999999999998</v>
      </c>
      <c r="J16">
        <v>8.26</v>
      </c>
      <c r="K16">
        <v>8.26</v>
      </c>
      <c r="L16">
        <v>0.58799999999999997</v>
      </c>
      <c r="O16" t="s">
        <v>15</v>
      </c>
      <c r="Q16" t="s">
        <v>4</v>
      </c>
      <c r="S16">
        <v>4.319</v>
      </c>
      <c r="T16">
        <v>0.32200000000000001</v>
      </c>
      <c r="U16">
        <v>0.03</v>
      </c>
      <c r="V16">
        <v>2.2999999999999998</v>
      </c>
      <c r="W16">
        <v>8.26</v>
      </c>
      <c r="X16">
        <v>8.26</v>
      </c>
      <c r="Y16">
        <v>0.58799999999999997</v>
      </c>
      <c r="AC16">
        <f t="shared" si="1"/>
        <v>-9.3218559731261807E-2</v>
      </c>
      <c r="AD16">
        <f t="shared" si="1"/>
        <v>0</v>
      </c>
      <c r="AE16">
        <f t="shared" si="0"/>
        <v>0</v>
      </c>
      <c r="AF16">
        <f t="shared" si="0"/>
        <v>0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4.6920000000000002</v>
      </c>
      <c r="G17">
        <v>0.32200000000000001</v>
      </c>
      <c r="H17">
        <v>0.03</v>
      </c>
      <c r="I17">
        <v>2.2999999999999998</v>
      </c>
      <c r="J17">
        <v>8.26</v>
      </c>
      <c r="K17">
        <v>8.26</v>
      </c>
      <c r="L17">
        <v>0.58799999999999997</v>
      </c>
      <c r="O17" t="s">
        <v>16</v>
      </c>
      <c r="Q17" t="s">
        <v>4</v>
      </c>
      <c r="S17">
        <v>4.2450000000000001</v>
      </c>
      <c r="T17">
        <v>0.32200000000000001</v>
      </c>
      <c r="U17">
        <v>0.03</v>
      </c>
      <c r="V17">
        <v>2.2999999999999998</v>
      </c>
      <c r="W17">
        <v>8.26</v>
      </c>
      <c r="X17">
        <v>8.26</v>
      </c>
      <c r="Y17">
        <v>0.58799999999999997</v>
      </c>
      <c r="AC17">
        <f t="shared" si="1"/>
        <v>-9.5268542199488507E-2</v>
      </c>
      <c r="AD17">
        <f t="shared" si="1"/>
        <v>0</v>
      </c>
      <c r="AE17">
        <f t="shared" si="0"/>
        <v>0</v>
      </c>
      <c r="AF17">
        <f t="shared" si="0"/>
        <v>0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4.6909999999999998</v>
      </c>
      <c r="G18">
        <v>0.59899999999999998</v>
      </c>
      <c r="H18">
        <v>3.3000000000000002E-2</v>
      </c>
      <c r="I18">
        <v>12.21</v>
      </c>
      <c r="J18">
        <v>10.38</v>
      </c>
      <c r="K18">
        <v>10.38</v>
      </c>
      <c r="L18">
        <v>0.34799999999999998</v>
      </c>
      <c r="O18" t="s">
        <v>17</v>
      </c>
      <c r="Q18" t="s">
        <v>4</v>
      </c>
      <c r="S18">
        <v>4.6909999999999998</v>
      </c>
      <c r="T18">
        <v>0.59899999999999998</v>
      </c>
      <c r="U18">
        <v>3.3000000000000002E-2</v>
      </c>
      <c r="V18">
        <v>12.21</v>
      </c>
      <c r="W18">
        <v>10.38</v>
      </c>
      <c r="X18">
        <v>10.38</v>
      </c>
      <c r="Y18">
        <v>0.34799999999999998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1.9379999999999999</v>
      </c>
      <c r="G19">
        <v>0</v>
      </c>
      <c r="H19">
        <v>0</v>
      </c>
      <c r="I19">
        <v>0</v>
      </c>
      <c r="J19">
        <v>10.38</v>
      </c>
      <c r="K19">
        <v>10.38</v>
      </c>
      <c r="L19">
        <v>0.34799999999999998</v>
      </c>
      <c r="O19" t="s">
        <v>18</v>
      </c>
      <c r="Q19" t="s">
        <v>4</v>
      </c>
      <c r="S19">
        <v>1.496</v>
      </c>
      <c r="T19">
        <v>0</v>
      </c>
      <c r="U19">
        <v>0</v>
      </c>
      <c r="V19">
        <v>0</v>
      </c>
      <c r="W19">
        <v>10.38</v>
      </c>
      <c r="X19">
        <v>10.38</v>
      </c>
      <c r="Y19">
        <v>0.34799999999999998</v>
      </c>
      <c r="AC19">
        <f t="shared" si="1"/>
        <v>-0.22807017543859648</v>
      </c>
      <c r="AD19" t="e">
        <f t="shared" si="1"/>
        <v>#DIV/0!</v>
      </c>
      <c r="AE19" t="e">
        <f t="shared" si="0"/>
        <v>#DIV/0!</v>
      </c>
      <c r="AF19" t="e">
        <f t="shared" si="0"/>
        <v>#DIV/0!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1.873</v>
      </c>
      <c r="G20">
        <v>0</v>
      </c>
      <c r="H20">
        <v>0</v>
      </c>
      <c r="I20">
        <v>0</v>
      </c>
      <c r="J20">
        <v>10.38</v>
      </c>
      <c r="K20">
        <v>10.38</v>
      </c>
      <c r="L20">
        <v>0.34799999999999998</v>
      </c>
      <c r="O20" t="s">
        <v>19</v>
      </c>
      <c r="Q20" t="s">
        <v>4</v>
      </c>
      <c r="S20">
        <v>1.431</v>
      </c>
      <c r="T20">
        <v>0</v>
      </c>
      <c r="U20">
        <v>0</v>
      </c>
      <c r="V20">
        <v>0</v>
      </c>
      <c r="W20">
        <v>10.38</v>
      </c>
      <c r="X20">
        <v>10.38</v>
      </c>
      <c r="Y20">
        <v>0.34799999999999998</v>
      </c>
      <c r="AC20">
        <f t="shared" si="1"/>
        <v>-0.23598505072076878</v>
      </c>
      <c r="AD20" t="e">
        <f t="shared" si="1"/>
        <v>#DIV/0!</v>
      </c>
      <c r="AE20" t="e">
        <f t="shared" si="0"/>
        <v>#DIV/0!</v>
      </c>
      <c r="AF20" t="e">
        <f t="shared" si="0"/>
        <v>#DIV/0!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1.8149999999999999</v>
      </c>
      <c r="G21">
        <v>0</v>
      </c>
      <c r="H21">
        <v>0</v>
      </c>
      <c r="I21">
        <v>0</v>
      </c>
      <c r="J21">
        <v>10.38</v>
      </c>
      <c r="K21">
        <v>10.38</v>
      </c>
      <c r="L21">
        <v>0.34799999999999998</v>
      </c>
      <c r="O21" t="s">
        <v>20</v>
      </c>
      <c r="Q21" t="s">
        <v>4</v>
      </c>
      <c r="S21">
        <v>1.371</v>
      </c>
      <c r="T21">
        <v>0</v>
      </c>
      <c r="U21">
        <v>0</v>
      </c>
      <c r="V21">
        <v>0</v>
      </c>
      <c r="W21">
        <v>10.38</v>
      </c>
      <c r="X21">
        <v>10.38</v>
      </c>
      <c r="Y21">
        <v>0.34799999999999998</v>
      </c>
      <c r="AC21">
        <f t="shared" si="1"/>
        <v>-0.24462809917355369</v>
      </c>
      <c r="AD21" t="e">
        <f t="shared" si="1"/>
        <v>#DIV/0!</v>
      </c>
      <c r="AE21" t="e">
        <f t="shared" si="1"/>
        <v>#DIV/0!</v>
      </c>
      <c r="AF21" t="e">
        <f t="shared" si="1"/>
        <v>#DIV/0!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1.7430000000000001</v>
      </c>
      <c r="G22">
        <v>0</v>
      </c>
      <c r="H22">
        <v>0</v>
      </c>
      <c r="I22">
        <v>0</v>
      </c>
      <c r="J22">
        <v>10.38</v>
      </c>
      <c r="K22">
        <v>10.38</v>
      </c>
      <c r="L22">
        <v>0.34799999999999998</v>
      </c>
      <c r="O22" t="s">
        <v>21</v>
      </c>
      <c r="Q22" t="s">
        <v>4</v>
      </c>
      <c r="S22">
        <v>1.2969999999999999</v>
      </c>
      <c r="T22">
        <v>0</v>
      </c>
      <c r="U22">
        <v>0</v>
      </c>
      <c r="V22">
        <v>0</v>
      </c>
      <c r="W22">
        <v>10.38</v>
      </c>
      <c r="X22">
        <v>10.38</v>
      </c>
      <c r="Y22">
        <v>0.34799999999999998</v>
      </c>
      <c r="AC22">
        <f t="shared" si="1"/>
        <v>-0.25588066551921984</v>
      </c>
      <c r="AD22" t="e">
        <f t="shared" si="1"/>
        <v>#DIV/0!</v>
      </c>
      <c r="AE22" t="e">
        <f t="shared" si="1"/>
        <v>#DIV/0!</v>
      </c>
      <c r="AF22" t="e">
        <f t="shared" si="1"/>
        <v>#DIV/0!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3.488</v>
      </c>
      <c r="G23">
        <v>0.44600000000000001</v>
      </c>
      <c r="H23">
        <v>2.5999999999999999E-2</v>
      </c>
      <c r="I23">
        <v>129.41999999999999</v>
      </c>
      <c r="J23">
        <v>10.65</v>
      </c>
      <c r="K23">
        <v>10.65</v>
      </c>
      <c r="L23">
        <v>0.27100000000000002</v>
      </c>
      <c r="O23" t="s">
        <v>22</v>
      </c>
      <c r="Q23" t="s">
        <v>4</v>
      </c>
      <c r="S23">
        <v>3.488</v>
      </c>
      <c r="T23">
        <v>0.44600000000000001</v>
      </c>
      <c r="U23">
        <v>2.5999999999999999E-2</v>
      </c>
      <c r="V23">
        <v>129.41999999999999</v>
      </c>
      <c r="W23">
        <v>10.65</v>
      </c>
      <c r="X23">
        <v>10.65</v>
      </c>
      <c r="Y23">
        <v>0.27100000000000002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0.42</v>
      </c>
      <c r="G24">
        <v>0</v>
      </c>
      <c r="H24">
        <v>0</v>
      </c>
      <c r="I24">
        <v>0</v>
      </c>
      <c r="J24">
        <v>10.65</v>
      </c>
      <c r="K24">
        <v>10.65</v>
      </c>
      <c r="L24">
        <v>0.27100000000000002</v>
      </c>
      <c r="O24" t="s">
        <v>23</v>
      </c>
      <c r="Q24" t="s">
        <v>4</v>
      </c>
      <c r="S24" t="e">
        <v>#REF!</v>
      </c>
      <c r="T24" t="e">
        <v>#REF!</v>
      </c>
      <c r="U24" t="e">
        <v>#REF!</v>
      </c>
      <c r="V24">
        <v>0</v>
      </c>
      <c r="W24">
        <v>10.65</v>
      </c>
      <c r="X24">
        <v>10.65</v>
      </c>
      <c r="Y24">
        <v>0.27100000000000002</v>
      </c>
      <c r="AC24" t="e">
        <f t="shared" si="1"/>
        <v>#REF!</v>
      </c>
      <c r="AD24" t="e">
        <f t="shared" si="1"/>
        <v>#REF!</v>
      </c>
      <c r="AE24" t="e">
        <f t="shared" si="1"/>
        <v>#REF!</v>
      </c>
      <c r="AF24" t="e">
        <f t="shared" si="1"/>
        <v>#DIV/0!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0.223</v>
      </c>
      <c r="G25">
        <v>0</v>
      </c>
      <c r="H25">
        <v>0</v>
      </c>
      <c r="I25">
        <v>0</v>
      </c>
      <c r="J25">
        <v>10.65</v>
      </c>
      <c r="K25">
        <v>10.65</v>
      </c>
      <c r="L25">
        <v>0.27100000000000002</v>
      </c>
      <c r="O25" t="s">
        <v>24</v>
      </c>
      <c r="Q25" t="s">
        <v>4</v>
      </c>
      <c r="S25" t="e">
        <v>#REF!</v>
      </c>
      <c r="T25" t="e">
        <v>#REF!</v>
      </c>
      <c r="U25" t="e">
        <v>#REF!</v>
      </c>
      <c r="V25">
        <v>0</v>
      </c>
      <c r="W25">
        <v>10.65</v>
      </c>
      <c r="X25">
        <v>10.65</v>
      </c>
      <c r="Y25">
        <v>0.27100000000000002</v>
      </c>
      <c r="AC25" t="e">
        <f t="shared" si="1"/>
        <v>#REF!</v>
      </c>
      <c r="AD25" t="e">
        <f t="shared" si="1"/>
        <v>#REF!</v>
      </c>
      <c r="AE25" t="e">
        <f t="shared" si="1"/>
        <v>#REF!</v>
      </c>
      <c r="AF25" t="e">
        <f t="shared" si="1"/>
        <v>#DIV/0!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0.30499999999999999</v>
      </c>
      <c r="G26">
        <v>0</v>
      </c>
      <c r="H26">
        <v>0</v>
      </c>
      <c r="I26">
        <v>0</v>
      </c>
      <c r="J26">
        <v>10.65</v>
      </c>
      <c r="K26">
        <v>10.65</v>
      </c>
      <c r="L26">
        <v>0.27100000000000002</v>
      </c>
      <c r="O26" t="s">
        <v>25</v>
      </c>
      <c r="Q26" t="s">
        <v>4</v>
      </c>
      <c r="S26" t="e">
        <v>#REF!</v>
      </c>
      <c r="T26" t="e">
        <v>#REF!</v>
      </c>
      <c r="U26" t="e">
        <v>#REF!</v>
      </c>
      <c r="V26">
        <v>0</v>
      </c>
      <c r="W26">
        <v>10.65</v>
      </c>
      <c r="X26">
        <v>10.65</v>
      </c>
      <c r="Y26">
        <v>0.27100000000000002</v>
      </c>
      <c r="AC26" t="e">
        <f t="shared" si="1"/>
        <v>#REF!</v>
      </c>
      <c r="AD26" t="e">
        <f t="shared" si="1"/>
        <v>#REF!</v>
      </c>
      <c r="AE26" t="e">
        <f t="shared" si="1"/>
        <v>#REF!</v>
      </c>
      <c r="AF26" t="e">
        <f t="shared" si="1"/>
        <v>#DIV/0!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0.24</v>
      </c>
      <c r="G27">
        <v>0</v>
      </c>
      <c r="H27">
        <v>0</v>
      </c>
      <c r="I27">
        <v>0</v>
      </c>
      <c r="J27">
        <v>10.65</v>
      </c>
      <c r="K27">
        <v>10.65</v>
      </c>
      <c r="L27">
        <v>0.27100000000000002</v>
      </c>
      <c r="O27" t="s">
        <v>26</v>
      </c>
      <c r="Q27" t="s">
        <v>4</v>
      </c>
      <c r="S27" t="e">
        <v>#REF!</v>
      </c>
      <c r="T27" t="e">
        <v>#REF!</v>
      </c>
      <c r="U27" t="e">
        <v>#REF!</v>
      </c>
      <c r="V27">
        <v>0</v>
      </c>
      <c r="W27">
        <v>10.65</v>
      </c>
      <c r="X27">
        <v>10.65</v>
      </c>
      <c r="Y27">
        <v>0.27100000000000002</v>
      </c>
      <c r="AC27" t="e">
        <f t="shared" si="1"/>
        <v>#REF!</v>
      </c>
      <c r="AD27" t="e">
        <f t="shared" si="1"/>
        <v>#REF!</v>
      </c>
      <c r="AE27" t="e">
        <f t="shared" si="1"/>
        <v>#REF!</v>
      </c>
      <c r="AF27" t="e">
        <f t="shared" si="1"/>
        <v>#DIV/0!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40.972000000000001</v>
      </c>
      <c r="G28">
        <v>3.3460000000000001</v>
      </c>
      <c r="H28">
        <v>0.47099999999999997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40.872</v>
      </c>
      <c r="T28">
        <v>3.246</v>
      </c>
      <c r="U28">
        <v>0.37</v>
      </c>
      <c r="V28">
        <v>0</v>
      </c>
      <c r="W28">
        <v>0</v>
      </c>
      <c r="X28">
        <v>0</v>
      </c>
      <c r="Y28">
        <v>0</v>
      </c>
      <c r="AC28">
        <f t="shared" si="1"/>
        <v>-2.4406912037489362E-3</v>
      </c>
      <c r="AD28">
        <f t="shared" si="1"/>
        <v>-2.9886431560071754E-2</v>
      </c>
      <c r="AE28">
        <f t="shared" si="1"/>
        <v>-0.21443736730360932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-7.8280000000000003</v>
      </c>
      <c r="G29">
        <v>-0.92100000000000004</v>
      </c>
      <c r="H29">
        <v>-6.8000000000000005E-2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-7.8280000000000003</v>
      </c>
      <c r="T29">
        <v>-0.92100000000000004</v>
      </c>
      <c r="U29">
        <v>-6.8000000000000005E-2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-6.4329999999999998</v>
      </c>
      <c r="G30">
        <v>-0.76900000000000002</v>
      </c>
      <c r="H30">
        <v>-5.3999999999999999E-2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-6.4329999999999998</v>
      </c>
      <c r="T30">
        <v>-0.76900000000000002</v>
      </c>
      <c r="U30">
        <v>-5.3999999999999999E-2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-7.8280000000000003</v>
      </c>
      <c r="G31">
        <v>-0.92100000000000004</v>
      </c>
      <c r="H31">
        <v>-6.8000000000000005E-2</v>
      </c>
      <c r="I31">
        <v>0</v>
      </c>
      <c r="J31">
        <v>0</v>
      </c>
      <c r="K31">
        <v>0</v>
      </c>
      <c r="L31">
        <v>0.55000000000000004</v>
      </c>
      <c r="O31" t="s">
        <v>30</v>
      </c>
      <c r="Q31" t="s">
        <v>4</v>
      </c>
      <c r="S31">
        <v>-7.8280000000000003</v>
      </c>
      <c r="T31">
        <v>-0.92100000000000004</v>
      </c>
      <c r="U31">
        <v>-6.8000000000000005E-2</v>
      </c>
      <c r="V31">
        <v>0</v>
      </c>
      <c r="W31">
        <v>0</v>
      </c>
      <c r="X31">
        <v>0</v>
      </c>
      <c r="Y31">
        <v>0.55000000000000004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-7.8280000000000003</v>
      </c>
      <c r="G32">
        <v>-0.92100000000000004</v>
      </c>
      <c r="H32">
        <v>-6.8000000000000005E-2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-7.8280000000000003</v>
      </c>
      <c r="T32">
        <v>-0.92100000000000004</v>
      </c>
      <c r="U32">
        <v>-6.8000000000000005E-2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-6.4329999999999998</v>
      </c>
      <c r="G33">
        <v>-0.76900000000000002</v>
      </c>
      <c r="H33">
        <v>-5.3999999999999999E-2</v>
      </c>
      <c r="I33">
        <v>0</v>
      </c>
      <c r="J33">
        <v>0</v>
      </c>
      <c r="K33">
        <v>0</v>
      </c>
      <c r="L33">
        <v>0.433</v>
      </c>
      <c r="O33" t="s">
        <v>32</v>
      </c>
      <c r="Q33" t="s">
        <v>4</v>
      </c>
      <c r="S33">
        <v>-6.4329999999999998</v>
      </c>
      <c r="T33">
        <v>-0.76900000000000002</v>
      </c>
      <c r="U33">
        <v>-5.3999999999999999E-2</v>
      </c>
      <c r="V33">
        <v>0</v>
      </c>
      <c r="W33">
        <v>0</v>
      </c>
      <c r="X33">
        <v>0</v>
      </c>
      <c r="Y33">
        <v>0.433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-6.4329999999999998</v>
      </c>
      <c r="G34">
        <v>-0.76900000000000002</v>
      </c>
      <c r="H34">
        <v>-5.3999999999999999E-2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-6.4329999999999998</v>
      </c>
      <c r="T34">
        <v>-0.76900000000000002</v>
      </c>
      <c r="U34">
        <v>-5.3999999999999999E-2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-4.1790000000000003</v>
      </c>
      <c r="G35">
        <v>-0.53400000000000003</v>
      </c>
      <c r="H35">
        <v>-2.9000000000000001E-2</v>
      </c>
      <c r="I35">
        <v>9.08</v>
      </c>
      <c r="J35">
        <v>0</v>
      </c>
      <c r="K35">
        <v>0</v>
      </c>
      <c r="L35">
        <v>0.38200000000000001</v>
      </c>
      <c r="O35" t="s">
        <v>34</v>
      </c>
      <c r="Q35" t="s">
        <v>4</v>
      </c>
      <c r="S35">
        <v>-4.1790000000000003</v>
      </c>
      <c r="T35">
        <v>-0.53400000000000003</v>
      </c>
      <c r="U35">
        <v>-2.9000000000000001E-2</v>
      </c>
      <c r="V35">
        <v>9.08</v>
      </c>
      <c r="W35">
        <v>0</v>
      </c>
      <c r="X35">
        <v>0</v>
      </c>
      <c r="Y35">
        <v>0.38200000000000001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-4.1790000000000003</v>
      </c>
      <c r="G36">
        <v>-0.53400000000000003</v>
      </c>
      <c r="H36">
        <v>-2.9000000000000001E-2</v>
      </c>
      <c r="I36">
        <v>9.08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-4.1790000000000003</v>
      </c>
      <c r="T36">
        <v>-0.53400000000000003</v>
      </c>
      <c r="U36">
        <v>-2.9000000000000001E-2</v>
      </c>
      <c r="V36">
        <v>9.08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8.4540000000000006</v>
      </c>
      <c r="G39">
        <v>0.86099999999999999</v>
      </c>
      <c r="H39">
        <v>0</v>
      </c>
      <c r="I39">
        <v>0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8.6039999999999992</v>
      </c>
      <c r="T39">
        <v>1.012</v>
      </c>
      <c r="U39">
        <v>7.4999999999999997E-2</v>
      </c>
      <c r="V39">
        <v>0.08</v>
      </c>
      <c r="W39">
        <v>0</v>
      </c>
      <c r="X39">
        <v>0</v>
      </c>
      <c r="Y39">
        <v>0</v>
      </c>
      <c r="AC39">
        <f t="shared" si="1"/>
        <v>1.7743080198722328E-2</v>
      </c>
      <c r="AD39">
        <f t="shared" si="1"/>
        <v>0.17537746806039492</v>
      </c>
      <c r="AE39" t="e">
        <f t="shared" si="1"/>
        <v>#DIV/0!</v>
      </c>
      <c r="AF39" t="e">
        <f t="shared" si="1"/>
        <v>#DIV/0!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8.6039999999999992</v>
      </c>
      <c r="G40">
        <v>1.012</v>
      </c>
      <c r="H40">
        <v>7.4999999999999997E-2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8.6039999999999992</v>
      </c>
      <c r="T40">
        <v>1.012</v>
      </c>
      <c r="U40">
        <v>7.4999999999999997E-2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6.6609999999999996</v>
      </c>
      <c r="G41">
        <v>0.78400000000000003</v>
      </c>
      <c r="H41">
        <v>5.8000000000000003E-2</v>
      </c>
      <c r="I41">
        <v>4.0999999999999996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6.6609999999999996</v>
      </c>
      <c r="T41">
        <v>0.78400000000000003</v>
      </c>
      <c r="U41">
        <v>5.8000000000000003E-2</v>
      </c>
      <c r="V41">
        <v>5.57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0.35853658536585387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6.5780000000000003</v>
      </c>
      <c r="G42">
        <v>0.7</v>
      </c>
      <c r="H42">
        <v>0</v>
      </c>
      <c r="I42">
        <v>0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6.6609999999999996</v>
      </c>
      <c r="T42">
        <v>0.78400000000000003</v>
      </c>
      <c r="U42">
        <v>5.8000000000000003E-2</v>
      </c>
      <c r="V42">
        <v>0.4</v>
      </c>
      <c r="W42">
        <v>0</v>
      </c>
      <c r="X42">
        <v>0</v>
      </c>
      <c r="Y42">
        <v>0</v>
      </c>
      <c r="AC42">
        <f t="shared" si="1"/>
        <v>1.2617816965642945E-2</v>
      </c>
      <c r="AD42">
        <f t="shared" si="1"/>
        <v>0.12000000000000012</v>
      </c>
      <c r="AE42" t="e">
        <f t="shared" si="1"/>
        <v>#DIV/0!</v>
      </c>
      <c r="AF42" t="e">
        <f t="shared" si="1"/>
        <v>#DIV/0!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5.9909999999999997</v>
      </c>
      <c r="G43">
        <v>0.114</v>
      </c>
      <c r="H43">
        <v>0</v>
      </c>
      <c r="I43">
        <v>0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5.9870000000000001</v>
      </c>
      <c r="T43">
        <v>0.11</v>
      </c>
      <c r="U43">
        <v>0</v>
      </c>
      <c r="V43">
        <v>0</v>
      </c>
      <c r="W43">
        <v>0</v>
      </c>
      <c r="X43">
        <v>0</v>
      </c>
      <c r="Y43">
        <v>0</v>
      </c>
      <c r="AC43">
        <f t="shared" si="1"/>
        <v>-6.6766816891997323E-4</v>
      </c>
      <c r="AD43">
        <f t="shared" si="1"/>
        <v>-3.5087719298245647E-2</v>
      </c>
      <c r="AE43" t="e">
        <f t="shared" si="1"/>
        <v>#DIV/0!</v>
      </c>
      <c r="AF43" t="e">
        <f t="shared" si="1"/>
        <v>#DIV/0!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5.7759999999999998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5.6379999999999999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AC44">
        <f t="shared" si="1"/>
        <v>-2.3891966759002754E-2</v>
      </c>
      <c r="AD44" t="e">
        <f t="shared" si="1"/>
        <v>#DIV/0!</v>
      </c>
      <c r="AE44" t="e">
        <f t="shared" si="1"/>
        <v>#DIV/0!</v>
      </c>
      <c r="AF44" t="e">
        <f t="shared" si="1"/>
        <v>#DIV/0!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5.4980000000000002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5.2649999999999997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AC45">
        <f t="shared" si="1"/>
        <v>-4.2379046926155059E-2</v>
      </c>
      <c r="AD45" t="e">
        <f t="shared" si="1"/>
        <v>#DIV/0!</v>
      </c>
      <c r="AE45" t="e">
        <f t="shared" si="1"/>
        <v>#DIV/0!</v>
      </c>
      <c r="AF45" t="e">
        <f t="shared" si="1"/>
        <v>#DIV/0!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6.6609999999999996</v>
      </c>
      <c r="G46">
        <v>0.78400000000000003</v>
      </c>
      <c r="H46">
        <v>5.8000000000000003E-2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6.6609999999999996</v>
      </c>
      <c r="T46">
        <v>0.78400000000000003</v>
      </c>
      <c r="U46">
        <v>5.8000000000000003E-2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5.2949999999999999</v>
      </c>
      <c r="G47">
        <v>0.63900000000000001</v>
      </c>
      <c r="H47">
        <v>4.2999999999999997E-2</v>
      </c>
      <c r="I47">
        <v>10.050000000000001</v>
      </c>
      <c r="J47">
        <v>5.73</v>
      </c>
      <c r="K47">
        <v>5.73</v>
      </c>
      <c r="L47">
        <v>0.40699999999999997</v>
      </c>
      <c r="O47" t="s">
        <v>12</v>
      </c>
      <c r="Q47" t="s">
        <v>37</v>
      </c>
      <c r="S47">
        <v>5.2949999999999999</v>
      </c>
      <c r="T47">
        <v>0.63900000000000001</v>
      </c>
      <c r="U47">
        <v>4.2999999999999997E-2</v>
      </c>
      <c r="V47">
        <v>10.050000000000001</v>
      </c>
      <c r="W47">
        <v>5.73</v>
      </c>
      <c r="X47">
        <v>5.73</v>
      </c>
      <c r="Y47">
        <v>0.40699999999999997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3.387</v>
      </c>
      <c r="G48">
        <v>0.223</v>
      </c>
      <c r="H48">
        <v>2.1000000000000001E-2</v>
      </c>
      <c r="I48">
        <v>1.59</v>
      </c>
      <c r="J48">
        <v>5.73</v>
      </c>
      <c r="K48">
        <v>5.73</v>
      </c>
      <c r="L48">
        <v>0.40699999999999997</v>
      </c>
      <c r="O48" t="s">
        <v>13</v>
      </c>
      <c r="Q48" t="s">
        <v>37</v>
      </c>
      <c r="S48">
        <v>3.08</v>
      </c>
      <c r="T48">
        <v>0.223</v>
      </c>
      <c r="U48">
        <v>2.1000000000000001E-2</v>
      </c>
      <c r="V48">
        <v>1.59</v>
      </c>
      <c r="W48">
        <v>5.73</v>
      </c>
      <c r="X48">
        <v>5.73</v>
      </c>
      <c r="Y48">
        <v>0.40699999999999997</v>
      </c>
      <c r="AC48">
        <f t="shared" si="1"/>
        <v>-9.064068497195156E-2</v>
      </c>
      <c r="AD48">
        <f t="shared" si="1"/>
        <v>0</v>
      </c>
      <c r="AE48">
        <f t="shared" si="1"/>
        <v>0</v>
      </c>
      <c r="AF48">
        <f t="shared" si="1"/>
        <v>0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3.3420000000000001</v>
      </c>
      <c r="G49">
        <v>0.223</v>
      </c>
      <c r="H49">
        <v>2.1000000000000001E-2</v>
      </c>
      <c r="I49">
        <v>1.59</v>
      </c>
      <c r="J49">
        <v>5.73</v>
      </c>
      <c r="K49">
        <v>5.73</v>
      </c>
      <c r="L49">
        <v>0.40699999999999997</v>
      </c>
      <c r="O49" t="s">
        <v>14</v>
      </c>
      <c r="Q49" t="s">
        <v>37</v>
      </c>
      <c r="S49">
        <v>3.0350000000000001</v>
      </c>
      <c r="T49">
        <v>0.223</v>
      </c>
      <c r="U49">
        <v>2.1000000000000001E-2</v>
      </c>
      <c r="V49">
        <v>1.59</v>
      </c>
      <c r="W49">
        <v>5.73</v>
      </c>
      <c r="X49">
        <v>5.73</v>
      </c>
      <c r="Y49">
        <v>0.40699999999999997</v>
      </c>
      <c r="AC49">
        <f t="shared" si="1"/>
        <v>-9.1861160981448212E-2</v>
      </c>
      <c r="AD49">
        <f t="shared" si="1"/>
        <v>0</v>
      </c>
      <c r="AE49">
        <f t="shared" si="1"/>
        <v>0</v>
      </c>
      <c r="AF49">
        <f t="shared" si="1"/>
        <v>0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3.3010000000000002</v>
      </c>
      <c r="G50">
        <v>0.223</v>
      </c>
      <c r="H50">
        <v>2.1000000000000001E-2</v>
      </c>
      <c r="I50">
        <v>1.59</v>
      </c>
      <c r="J50">
        <v>5.73</v>
      </c>
      <c r="K50">
        <v>5.73</v>
      </c>
      <c r="L50">
        <v>0.40699999999999997</v>
      </c>
      <c r="O50" t="s">
        <v>15</v>
      </c>
      <c r="Q50" t="s">
        <v>37</v>
      </c>
      <c r="S50">
        <v>2.9940000000000002</v>
      </c>
      <c r="T50">
        <v>0.223</v>
      </c>
      <c r="U50">
        <v>2.1000000000000001E-2</v>
      </c>
      <c r="V50">
        <v>1.59</v>
      </c>
      <c r="W50">
        <v>5.73</v>
      </c>
      <c r="X50">
        <v>5.73</v>
      </c>
      <c r="Y50">
        <v>0.40699999999999997</v>
      </c>
      <c r="AC50">
        <f t="shared" si="1"/>
        <v>-9.3002120569524366E-2</v>
      </c>
      <c r="AD50">
        <f t="shared" si="1"/>
        <v>0</v>
      </c>
      <c r="AE50">
        <f t="shared" si="1"/>
        <v>0</v>
      </c>
      <c r="AF50">
        <f t="shared" si="1"/>
        <v>0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3.2519999999999998</v>
      </c>
      <c r="G51">
        <v>0.223</v>
      </c>
      <c r="H51">
        <v>2.1000000000000001E-2</v>
      </c>
      <c r="I51">
        <v>1.59</v>
      </c>
      <c r="J51">
        <v>5.73</v>
      </c>
      <c r="K51">
        <v>5.73</v>
      </c>
      <c r="L51">
        <v>0.40699999999999997</v>
      </c>
      <c r="O51" t="s">
        <v>16</v>
      </c>
      <c r="Q51" t="s">
        <v>37</v>
      </c>
      <c r="S51">
        <v>2.9420000000000002</v>
      </c>
      <c r="T51">
        <v>0.223</v>
      </c>
      <c r="U51">
        <v>2.1000000000000001E-2</v>
      </c>
      <c r="V51">
        <v>1.59</v>
      </c>
      <c r="W51">
        <v>5.73</v>
      </c>
      <c r="X51">
        <v>5.73</v>
      </c>
      <c r="Y51">
        <v>0.40699999999999997</v>
      </c>
      <c r="AC51">
        <f t="shared" si="1"/>
        <v>-9.5325953259532484E-2</v>
      </c>
      <c r="AD51">
        <f t="shared" si="1"/>
        <v>0</v>
      </c>
      <c r="AE51">
        <f t="shared" si="1"/>
        <v>0</v>
      </c>
      <c r="AF51">
        <f t="shared" si="1"/>
        <v>0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4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28.398</v>
      </c>
      <c r="G62">
        <v>2.319</v>
      </c>
      <c r="H62">
        <v>0.32600000000000001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28.327999999999999</v>
      </c>
      <c r="T62">
        <v>2.25</v>
      </c>
      <c r="U62">
        <v>0.25700000000000001</v>
      </c>
      <c r="V62">
        <v>0</v>
      </c>
      <c r="W62">
        <v>0</v>
      </c>
      <c r="X62">
        <v>0</v>
      </c>
      <c r="Y62">
        <v>0</v>
      </c>
      <c r="AC62">
        <f t="shared" si="3"/>
        <v>-2.4649623212902416E-3</v>
      </c>
      <c r="AD62">
        <f t="shared" si="2"/>
        <v>-2.9754204398447587E-2</v>
      </c>
      <c r="AE62">
        <f t="shared" si="2"/>
        <v>-0.21165644171779141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-7.8280000000000003</v>
      </c>
      <c r="G63">
        <v>-0.92100000000000004</v>
      </c>
      <c r="H63">
        <v>-6.8000000000000005E-2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-7.8280000000000003</v>
      </c>
      <c r="T63">
        <v>-0.92100000000000004</v>
      </c>
      <c r="U63">
        <v>-6.8000000000000005E-2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-7.8280000000000003</v>
      </c>
      <c r="G65">
        <v>-0.92100000000000004</v>
      </c>
      <c r="H65">
        <v>-6.8000000000000005E-2</v>
      </c>
      <c r="I65">
        <v>0</v>
      </c>
      <c r="J65">
        <v>0</v>
      </c>
      <c r="K65">
        <v>0</v>
      </c>
      <c r="L65">
        <v>0.55000000000000004</v>
      </c>
      <c r="O65" t="s">
        <v>30</v>
      </c>
      <c r="Q65" t="s">
        <v>37</v>
      </c>
      <c r="S65">
        <v>-7.8280000000000003</v>
      </c>
      <c r="T65">
        <v>-0.92100000000000004</v>
      </c>
      <c r="U65">
        <v>-6.8000000000000005E-2</v>
      </c>
      <c r="V65">
        <v>0</v>
      </c>
      <c r="W65">
        <v>0</v>
      </c>
      <c r="X65">
        <v>0</v>
      </c>
      <c r="Y65">
        <v>0.55000000000000004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6.5330000000000004</v>
      </c>
      <c r="G73">
        <v>0.66600000000000004</v>
      </c>
      <c r="H73">
        <v>0</v>
      </c>
      <c r="I73">
        <v>0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6.65</v>
      </c>
      <c r="T73">
        <v>0.78200000000000003</v>
      </c>
      <c r="U73">
        <v>5.8000000000000003E-2</v>
      </c>
      <c r="V73">
        <v>0.06</v>
      </c>
      <c r="W73">
        <v>0</v>
      </c>
      <c r="X73">
        <v>0</v>
      </c>
      <c r="Y73">
        <v>0</v>
      </c>
      <c r="AC73">
        <f t="shared" si="3"/>
        <v>1.7909076993724168E-2</v>
      </c>
      <c r="AD73">
        <f t="shared" si="3"/>
        <v>0.17417417417417416</v>
      </c>
      <c r="AE73" t="e">
        <f t="shared" si="3"/>
        <v>#DIV/0!</v>
      </c>
      <c r="AF73" t="e">
        <f t="shared" si="3"/>
        <v>#DIV/0!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6.65</v>
      </c>
      <c r="G74">
        <v>0.78200000000000003</v>
      </c>
      <c r="H74">
        <v>5.8000000000000003E-2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6.65</v>
      </c>
      <c r="T74">
        <v>0.78200000000000003</v>
      </c>
      <c r="U74">
        <v>5.8000000000000003E-2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5.1479999999999997</v>
      </c>
      <c r="G75">
        <v>0.60599999999999998</v>
      </c>
      <c r="H75">
        <v>4.4999999999999998E-2</v>
      </c>
      <c r="I75">
        <v>3.17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5.1479999999999997</v>
      </c>
      <c r="T75">
        <v>0.60599999999999998</v>
      </c>
      <c r="U75">
        <v>4.4999999999999998E-2</v>
      </c>
      <c r="V75">
        <v>4.3099999999999996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0.35962145110410088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5.0839999999999996</v>
      </c>
      <c r="G76">
        <v>0.54100000000000004</v>
      </c>
      <c r="H76">
        <v>0</v>
      </c>
      <c r="I76">
        <v>0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5.1479999999999997</v>
      </c>
      <c r="T76">
        <v>0.60599999999999998</v>
      </c>
      <c r="U76">
        <v>4.4999999999999998E-2</v>
      </c>
      <c r="V76">
        <v>0.31</v>
      </c>
      <c r="W76">
        <v>0</v>
      </c>
      <c r="X76">
        <v>0</v>
      </c>
      <c r="Y76">
        <v>0</v>
      </c>
      <c r="AC76">
        <f t="shared" si="3"/>
        <v>1.2588512981904025E-2</v>
      </c>
      <c r="AD76">
        <f t="shared" si="3"/>
        <v>0.12014787430683908</v>
      </c>
      <c r="AE76" t="e">
        <f t="shared" si="3"/>
        <v>#DIV/0!</v>
      </c>
      <c r="AF76" t="e">
        <f t="shared" si="3"/>
        <v>#DIV/0!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4.63</v>
      </c>
      <c r="G77">
        <v>8.7999999999999995E-2</v>
      </c>
      <c r="H77">
        <v>0</v>
      </c>
      <c r="I77">
        <v>0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4.6269999999999998</v>
      </c>
      <c r="T77">
        <v>8.5000000000000006E-2</v>
      </c>
      <c r="U77">
        <v>0</v>
      </c>
      <c r="V77">
        <v>0</v>
      </c>
      <c r="W77">
        <v>0</v>
      </c>
      <c r="X77">
        <v>0</v>
      </c>
      <c r="Y77">
        <v>0</v>
      </c>
      <c r="AC77">
        <f t="shared" si="3"/>
        <v>-6.4794816414689277E-4</v>
      </c>
      <c r="AD77">
        <f t="shared" si="3"/>
        <v>-3.4090909090908963E-2</v>
      </c>
      <c r="AE77" t="e">
        <f t="shared" si="3"/>
        <v>#DIV/0!</v>
      </c>
      <c r="AF77" t="e">
        <f t="shared" si="3"/>
        <v>#DIV/0!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4.4640000000000004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4.3570000000000002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AC78">
        <f t="shared" si="3"/>
        <v>-2.3969534050179254E-2</v>
      </c>
      <c r="AD78" t="e">
        <f t="shared" si="3"/>
        <v>#DIV/0!</v>
      </c>
      <c r="AE78" t="e">
        <f t="shared" si="3"/>
        <v>#DIV/0!</v>
      </c>
      <c r="AF78" t="e">
        <f t="shared" si="3"/>
        <v>#DIV/0!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4.2489999999999997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4.069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AC79">
        <f t="shared" si="3"/>
        <v>-4.2362908919745756E-2</v>
      </c>
      <c r="AD79" t="e">
        <f t="shared" si="3"/>
        <v>#DIV/0!</v>
      </c>
      <c r="AE79" t="e">
        <f t="shared" si="3"/>
        <v>#DIV/0!</v>
      </c>
      <c r="AF79" t="e">
        <f t="shared" si="3"/>
        <v>#DIV/0!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5.1479999999999997</v>
      </c>
      <c r="G80">
        <v>0.60599999999999998</v>
      </c>
      <c r="H80">
        <v>4.4999999999999998E-2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5.1479999999999997</v>
      </c>
      <c r="T80">
        <v>0.60599999999999998</v>
      </c>
      <c r="U80">
        <v>4.4999999999999998E-2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4.0919999999999996</v>
      </c>
      <c r="G81">
        <v>0.49399999999999999</v>
      </c>
      <c r="H81">
        <v>3.3000000000000002E-2</v>
      </c>
      <c r="I81">
        <v>7.77</v>
      </c>
      <c r="J81">
        <v>4.43</v>
      </c>
      <c r="K81">
        <v>4.43</v>
      </c>
      <c r="L81">
        <v>0.315</v>
      </c>
      <c r="O81" t="s">
        <v>12</v>
      </c>
      <c r="Q81" t="s">
        <v>39</v>
      </c>
      <c r="S81">
        <v>4.0919999999999996</v>
      </c>
      <c r="T81">
        <v>0.49399999999999999</v>
      </c>
      <c r="U81">
        <v>3.3000000000000002E-2</v>
      </c>
      <c r="V81">
        <v>7.77</v>
      </c>
      <c r="W81">
        <v>4.43</v>
      </c>
      <c r="X81">
        <v>4.43</v>
      </c>
      <c r="Y81">
        <v>0.315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2.617</v>
      </c>
      <c r="G82">
        <v>0.17299999999999999</v>
      </c>
      <c r="H82">
        <v>1.6E-2</v>
      </c>
      <c r="I82">
        <v>1.23</v>
      </c>
      <c r="J82">
        <v>4.43</v>
      </c>
      <c r="K82">
        <v>4.43</v>
      </c>
      <c r="L82">
        <v>0.315</v>
      </c>
      <c r="O82" t="s">
        <v>13</v>
      </c>
      <c r="Q82" t="s">
        <v>39</v>
      </c>
      <c r="S82">
        <v>2.38</v>
      </c>
      <c r="T82">
        <v>0.17299999999999999</v>
      </c>
      <c r="U82">
        <v>1.6E-2</v>
      </c>
      <c r="V82">
        <v>1.23</v>
      </c>
      <c r="W82">
        <v>4.43</v>
      </c>
      <c r="X82">
        <v>4.43</v>
      </c>
      <c r="Y82">
        <v>0.315</v>
      </c>
      <c r="AC82">
        <f t="shared" si="3"/>
        <v>-9.0561711883836493E-2</v>
      </c>
      <c r="AD82">
        <f t="shared" si="3"/>
        <v>0</v>
      </c>
      <c r="AE82">
        <f t="shared" si="3"/>
        <v>0</v>
      </c>
      <c r="AF82">
        <f t="shared" si="3"/>
        <v>0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2.5830000000000002</v>
      </c>
      <c r="G83">
        <v>0.17299999999999999</v>
      </c>
      <c r="H83">
        <v>1.6E-2</v>
      </c>
      <c r="I83">
        <v>1.23</v>
      </c>
      <c r="J83">
        <v>4.43</v>
      </c>
      <c r="K83">
        <v>4.43</v>
      </c>
      <c r="L83">
        <v>0.315</v>
      </c>
      <c r="O83" t="s">
        <v>14</v>
      </c>
      <c r="Q83" t="s">
        <v>39</v>
      </c>
      <c r="S83">
        <v>2.3460000000000001</v>
      </c>
      <c r="T83">
        <v>0.17299999999999999</v>
      </c>
      <c r="U83">
        <v>1.6E-2</v>
      </c>
      <c r="V83">
        <v>1.23</v>
      </c>
      <c r="W83">
        <v>4.43</v>
      </c>
      <c r="X83">
        <v>4.43</v>
      </c>
      <c r="Y83">
        <v>0.315</v>
      </c>
      <c r="AC83">
        <f t="shared" si="3"/>
        <v>-9.1753774680603986E-2</v>
      </c>
      <c r="AD83">
        <f t="shared" si="3"/>
        <v>0</v>
      </c>
      <c r="AE83">
        <f t="shared" si="3"/>
        <v>0</v>
      </c>
      <c r="AF83">
        <f t="shared" si="3"/>
        <v>0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2.5510000000000002</v>
      </c>
      <c r="G84">
        <v>0.17299999999999999</v>
      </c>
      <c r="H84">
        <v>1.6E-2</v>
      </c>
      <c r="I84">
        <v>1.23</v>
      </c>
      <c r="J84">
        <v>4.43</v>
      </c>
      <c r="K84">
        <v>4.43</v>
      </c>
      <c r="L84">
        <v>0.315</v>
      </c>
      <c r="O84" t="s">
        <v>15</v>
      </c>
      <c r="Q84" t="s">
        <v>39</v>
      </c>
      <c r="S84">
        <v>2.3130000000000002</v>
      </c>
      <c r="T84">
        <v>0.17299999999999999</v>
      </c>
      <c r="U84">
        <v>1.6E-2</v>
      </c>
      <c r="V84">
        <v>1.23</v>
      </c>
      <c r="W84">
        <v>4.43</v>
      </c>
      <c r="X84">
        <v>4.43</v>
      </c>
      <c r="Y84">
        <v>0.315</v>
      </c>
      <c r="AC84">
        <f t="shared" si="3"/>
        <v>-9.3296746373970979E-2</v>
      </c>
      <c r="AD84">
        <f t="shared" si="3"/>
        <v>0</v>
      </c>
      <c r="AE84">
        <f t="shared" si="3"/>
        <v>0</v>
      </c>
      <c r="AF84">
        <f t="shared" si="3"/>
        <v>0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2.5129999999999999</v>
      </c>
      <c r="G85">
        <v>0.17299999999999999</v>
      </c>
      <c r="H85">
        <v>1.6E-2</v>
      </c>
      <c r="I85">
        <v>1.23</v>
      </c>
      <c r="J85">
        <v>4.43</v>
      </c>
      <c r="K85">
        <v>4.43</v>
      </c>
      <c r="L85">
        <v>0.315</v>
      </c>
      <c r="O85" t="s">
        <v>16</v>
      </c>
      <c r="Q85" t="s">
        <v>39</v>
      </c>
      <c r="S85">
        <v>2.274</v>
      </c>
      <c r="T85">
        <v>0.17299999999999999</v>
      </c>
      <c r="U85">
        <v>1.6E-2</v>
      </c>
      <c r="V85">
        <v>1.23</v>
      </c>
      <c r="W85">
        <v>4.43</v>
      </c>
      <c r="X85">
        <v>4.43</v>
      </c>
      <c r="Y85">
        <v>0.315</v>
      </c>
      <c r="AC85">
        <f t="shared" si="3"/>
        <v>-9.5105451651412612E-2</v>
      </c>
      <c r="AD85">
        <f t="shared" si="3"/>
        <v>0</v>
      </c>
      <c r="AE85">
        <f t="shared" si="3"/>
        <v>0</v>
      </c>
      <c r="AF85">
        <f t="shared" si="3"/>
        <v>0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3.6680000000000001</v>
      </c>
      <c r="G86">
        <v>0.46899999999999997</v>
      </c>
      <c r="H86">
        <v>2.5000000000000001E-2</v>
      </c>
      <c r="I86">
        <v>9.5500000000000007</v>
      </c>
      <c r="J86">
        <v>8.1199999999999992</v>
      </c>
      <c r="K86">
        <v>8.1199999999999992</v>
      </c>
      <c r="L86">
        <v>0.27200000000000002</v>
      </c>
      <c r="O86" t="s">
        <v>17</v>
      </c>
      <c r="Q86" t="s">
        <v>39</v>
      </c>
      <c r="S86">
        <v>3.6680000000000001</v>
      </c>
      <c r="T86">
        <v>0.46899999999999997</v>
      </c>
      <c r="U86">
        <v>2.5000000000000001E-2</v>
      </c>
      <c r="V86">
        <v>9.5500000000000007</v>
      </c>
      <c r="W86">
        <v>8.1199999999999992</v>
      </c>
      <c r="X86">
        <v>8.1199999999999992</v>
      </c>
      <c r="Y86">
        <v>0.27200000000000002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1.5149999999999999</v>
      </c>
      <c r="G87">
        <v>0</v>
      </c>
      <c r="H87">
        <v>0</v>
      </c>
      <c r="I87">
        <v>0</v>
      </c>
      <c r="J87">
        <v>8.1199999999999992</v>
      </c>
      <c r="K87">
        <v>8.1199999999999992</v>
      </c>
      <c r="L87">
        <v>0.27200000000000002</v>
      </c>
      <c r="O87" t="s">
        <v>18</v>
      </c>
      <c r="Q87" t="s">
        <v>39</v>
      </c>
      <c r="S87">
        <v>1.17</v>
      </c>
      <c r="T87">
        <v>0</v>
      </c>
      <c r="U87">
        <v>0</v>
      </c>
      <c r="V87">
        <v>0</v>
      </c>
      <c r="W87">
        <v>8.1199999999999992</v>
      </c>
      <c r="X87">
        <v>8.1199999999999992</v>
      </c>
      <c r="Y87">
        <v>0.27200000000000002</v>
      </c>
      <c r="AC87">
        <f t="shared" si="3"/>
        <v>-0.22772277227722773</v>
      </c>
      <c r="AD87" t="e">
        <f t="shared" si="3"/>
        <v>#DIV/0!</v>
      </c>
      <c r="AE87" t="e">
        <f t="shared" si="3"/>
        <v>#DIV/0!</v>
      </c>
      <c r="AF87" t="e">
        <f t="shared" si="3"/>
        <v>#DIV/0!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1.4650000000000001</v>
      </c>
      <c r="G88">
        <v>0</v>
      </c>
      <c r="H88">
        <v>0</v>
      </c>
      <c r="I88">
        <v>0</v>
      </c>
      <c r="J88">
        <v>8.1199999999999992</v>
      </c>
      <c r="K88">
        <v>8.1199999999999992</v>
      </c>
      <c r="L88">
        <v>0.27200000000000002</v>
      </c>
      <c r="O88" t="s">
        <v>19</v>
      </c>
      <c r="Q88" t="s">
        <v>39</v>
      </c>
      <c r="S88">
        <v>1.119</v>
      </c>
      <c r="T88">
        <v>0</v>
      </c>
      <c r="U88">
        <v>0</v>
      </c>
      <c r="V88">
        <v>0</v>
      </c>
      <c r="W88">
        <v>8.1199999999999992</v>
      </c>
      <c r="X88">
        <v>8.1199999999999992</v>
      </c>
      <c r="Y88">
        <v>0.27200000000000002</v>
      </c>
      <c r="AC88">
        <f t="shared" si="3"/>
        <v>-0.23617747440273043</v>
      </c>
      <c r="AD88" t="e">
        <f t="shared" si="3"/>
        <v>#DIV/0!</v>
      </c>
      <c r="AE88" t="e">
        <f t="shared" si="3"/>
        <v>#DIV/0!</v>
      </c>
      <c r="AF88" t="e">
        <f t="shared" si="3"/>
        <v>#DIV/0!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1.419</v>
      </c>
      <c r="G89">
        <v>0</v>
      </c>
      <c r="H89">
        <v>0</v>
      </c>
      <c r="I89">
        <v>0</v>
      </c>
      <c r="J89">
        <v>8.1199999999999992</v>
      </c>
      <c r="K89">
        <v>8.1199999999999992</v>
      </c>
      <c r="L89">
        <v>0.27200000000000002</v>
      </c>
      <c r="O89" t="s">
        <v>20</v>
      </c>
      <c r="Q89" t="s">
        <v>39</v>
      </c>
      <c r="S89">
        <v>1.0720000000000001</v>
      </c>
      <c r="T89">
        <v>0</v>
      </c>
      <c r="U89">
        <v>0</v>
      </c>
      <c r="V89">
        <v>0</v>
      </c>
      <c r="W89">
        <v>8.1199999999999992</v>
      </c>
      <c r="X89">
        <v>8.1199999999999992</v>
      </c>
      <c r="Y89">
        <v>0.27200000000000002</v>
      </c>
      <c r="AC89">
        <f t="shared" si="3"/>
        <v>-0.24453840732910498</v>
      </c>
      <c r="AD89" t="e">
        <f t="shared" si="3"/>
        <v>#DIV/0!</v>
      </c>
      <c r="AE89" t="e">
        <f t="shared" si="3"/>
        <v>#DIV/0!</v>
      </c>
      <c r="AF89" t="e">
        <f t="shared" si="3"/>
        <v>#DIV/0!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1.363</v>
      </c>
      <c r="G90">
        <v>0</v>
      </c>
      <c r="H90">
        <v>0</v>
      </c>
      <c r="I90">
        <v>0</v>
      </c>
      <c r="J90">
        <v>8.1199999999999992</v>
      </c>
      <c r="K90">
        <v>8.1199999999999992</v>
      </c>
      <c r="L90">
        <v>0.27200000000000002</v>
      </c>
      <c r="O90" t="s">
        <v>21</v>
      </c>
      <c r="Q90" t="s">
        <v>39</v>
      </c>
      <c r="S90">
        <v>1.014</v>
      </c>
      <c r="T90">
        <v>0</v>
      </c>
      <c r="U90">
        <v>0</v>
      </c>
      <c r="V90">
        <v>0</v>
      </c>
      <c r="W90">
        <v>8.1199999999999992</v>
      </c>
      <c r="X90">
        <v>8.1199999999999992</v>
      </c>
      <c r="Y90">
        <v>0.27200000000000002</v>
      </c>
      <c r="AC90">
        <f t="shared" si="3"/>
        <v>-0.25605282465150403</v>
      </c>
      <c r="AD90" t="e">
        <f t="shared" si="3"/>
        <v>#DIV/0!</v>
      </c>
      <c r="AE90" t="e">
        <f t="shared" si="3"/>
        <v>#DIV/0!</v>
      </c>
      <c r="AF90" t="e">
        <f t="shared" si="3"/>
        <v>#DIV/0!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3.0310000000000001</v>
      </c>
      <c r="G91">
        <v>0.38700000000000001</v>
      </c>
      <c r="H91">
        <v>2.1999999999999999E-2</v>
      </c>
      <c r="I91">
        <v>112.49</v>
      </c>
      <c r="J91">
        <v>9.25</v>
      </c>
      <c r="K91">
        <v>9.25</v>
      </c>
      <c r="L91">
        <v>0.23599999999999999</v>
      </c>
      <c r="O91" t="s">
        <v>22</v>
      </c>
      <c r="Q91" t="s">
        <v>39</v>
      </c>
      <c r="S91">
        <v>3.0310000000000001</v>
      </c>
      <c r="T91">
        <v>0.38700000000000001</v>
      </c>
      <c r="U91">
        <v>2.1999999999999999E-2</v>
      </c>
      <c r="V91">
        <v>112.49</v>
      </c>
      <c r="W91">
        <v>9.25</v>
      </c>
      <c r="X91">
        <v>9.25</v>
      </c>
      <c r="Y91">
        <v>0.23599999999999999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0.36499999999999999</v>
      </c>
      <c r="G92">
        <v>0</v>
      </c>
      <c r="H92">
        <v>0</v>
      </c>
      <c r="I92">
        <v>0</v>
      </c>
      <c r="J92">
        <v>9.25</v>
      </c>
      <c r="K92">
        <v>9.25</v>
      </c>
      <c r="L92">
        <v>0.23599999999999999</v>
      </c>
      <c r="O92" t="s">
        <v>23</v>
      </c>
      <c r="Q92" t="s">
        <v>39</v>
      </c>
      <c r="S92" t="e">
        <v>#REF!</v>
      </c>
      <c r="T92" t="e">
        <v>#REF!</v>
      </c>
      <c r="U92" t="e">
        <v>#REF!</v>
      </c>
      <c r="V92">
        <v>0</v>
      </c>
      <c r="W92">
        <v>9.25</v>
      </c>
      <c r="X92">
        <v>9.25</v>
      </c>
      <c r="Y92">
        <v>0.23599999999999999</v>
      </c>
      <c r="AC92" t="e">
        <f t="shared" si="3"/>
        <v>#REF!</v>
      </c>
      <c r="AD92" t="e">
        <f t="shared" si="3"/>
        <v>#REF!</v>
      </c>
      <c r="AE92" t="e">
        <f t="shared" si="3"/>
        <v>#REF!</v>
      </c>
      <c r="AF92" t="e">
        <f t="shared" si="3"/>
        <v>#DIV/0!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0.19400000000000001</v>
      </c>
      <c r="G93">
        <v>0</v>
      </c>
      <c r="H93">
        <v>0</v>
      </c>
      <c r="I93">
        <v>0</v>
      </c>
      <c r="J93">
        <v>9.25</v>
      </c>
      <c r="K93">
        <v>9.25</v>
      </c>
      <c r="L93">
        <v>0.23599999999999999</v>
      </c>
      <c r="O93" t="s">
        <v>24</v>
      </c>
      <c r="Q93" t="s">
        <v>39</v>
      </c>
      <c r="S93" t="e">
        <v>#REF!</v>
      </c>
      <c r="T93" t="e">
        <v>#REF!</v>
      </c>
      <c r="U93" t="e">
        <v>#REF!</v>
      </c>
      <c r="V93">
        <v>0</v>
      </c>
      <c r="W93">
        <v>9.25</v>
      </c>
      <c r="X93">
        <v>9.25</v>
      </c>
      <c r="Y93">
        <v>0.23599999999999999</v>
      </c>
      <c r="AC93" t="e">
        <f t="shared" si="3"/>
        <v>#REF!</v>
      </c>
      <c r="AD93" t="e">
        <f t="shared" si="3"/>
        <v>#REF!</v>
      </c>
      <c r="AE93" t="e">
        <f t="shared" si="3"/>
        <v>#REF!</v>
      </c>
      <c r="AF93" t="e">
        <f t="shared" si="3"/>
        <v>#DIV/0!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0.26500000000000001</v>
      </c>
      <c r="G94">
        <v>0</v>
      </c>
      <c r="H94">
        <v>0</v>
      </c>
      <c r="I94">
        <v>0</v>
      </c>
      <c r="J94">
        <v>9.25</v>
      </c>
      <c r="K94">
        <v>9.25</v>
      </c>
      <c r="L94">
        <v>0.23599999999999999</v>
      </c>
      <c r="O94" t="s">
        <v>25</v>
      </c>
      <c r="Q94" t="s">
        <v>39</v>
      </c>
      <c r="S94" t="e">
        <v>#REF!</v>
      </c>
      <c r="T94" t="e">
        <v>#REF!</v>
      </c>
      <c r="U94" t="e">
        <v>#REF!</v>
      </c>
      <c r="V94">
        <v>0</v>
      </c>
      <c r="W94">
        <v>9.25</v>
      </c>
      <c r="X94">
        <v>9.25</v>
      </c>
      <c r="Y94">
        <v>0.23599999999999999</v>
      </c>
      <c r="AC94" t="e">
        <f t="shared" si="3"/>
        <v>#REF!</v>
      </c>
      <c r="AD94" t="e">
        <f t="shared" si="3"/>
        <v>#REF!</v>
      </c>
      <c r="AE94" t="e">
        <f t="shared" si="3"/>
        <v>#REF!</v>
      </c>
      <c r="AF94" t="e">
        <f t="shared" si="3"/>
        <v>#DIV/0!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0.20899999999999999</v>
      </c>
      <c r="G95">
        <v>0</v>
      </c>
      <c r="H95">
        <v>0</v>
      </c>
      <c r="I95">
        <v>0</v>
      </c>
      <c r="J95">
        <v>9.25</v>
      </c>
      <c r="K95">
        <v>9.25</v>
      </c>
      <c r="L95">
        <v>0.23599999999999999</v>
      </c>
      <c r="O95" t="s">
        <v>26</v>
      </c>
      <c r="Q95" t="s">
        <v>39</v>
      </c>
      <c r="S95" t="e">
        <v>#REF!</v>
      </c>
      <c r="T95" t="e">
        <v>#REF!</v>
      </c>
      <c r="U95" t="e">
        <v>#REF!</v>
      </c>
      <c r="V95">
        <v>0</v>
      </c>
      <c r="W95">
        <v>9.25</v>
      </c>
      <c r="X95">
        <v>9.25</v>
      </c>
      <c r="Y95">
        <v>0.23599999999999999</v>
      </c>
      <c r="AC95" t="e">
        <f t="shared" si="3"/>
        <v>#REF!</v>
      </c>
      <c r="AD95" t="e">
        <f t="shared" si="3"/>
        <v>#REF!</v>
      </c>
      <c r="AE95" t="e">
        <f t="shared" si="3"/>
        <v>#REF!</v>
      </c>
      <c r="AF95" t="e">
        <f t="shared" si="3"/>
        <v>#DIV/0!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21.946000000000002</v>
      </c>
      <c r="G96">
        <v>1.7929999999999999</v>
      </c>
      <c r="H96">
        <v>0.252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21.891999999999999</v>
      </c>
      <c r="T96">
        <v>1.7390000000000001</v>
      </c>
      <c r="U96">
        <v>0.19800000000000001</v>
      </c>
      <c r="V96">
        <v>0</v>
      </c>
      <c r="W96">
        <v>0</v>
      </c>
      <c r="X96">
        <v>0</v>
      </c>
      <c r="Y96">
        <v>0</v>
      </c>
      <c r="AC96">
        <f t="shared" si="3"/>
        <v>-2.4605850724506535E-3</v>
      </c>
      <c r="AD96">
        <f t="shared" si="3"/>
        <v>-3.0117122141661921E-2</v>
      </c>
      <c r="AE96">
        <f t="shared" si="3"/>
        <v>-0.21428571428571425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-7.8280000000000003</v>
      </c>
      <c r="G97">
        <v>-0.92100000000000004</v>
      </c>
      <c r="H97">
        <v>-6.8000000000000005E-2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-7.8280000000000003</v>
      </c>
      <c r="T97">
        <v>-0.92100000000000004</v>
      </c>
      <c r="U97">
        <v>-6.8000000000000005E-2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-6.4329999999999998</v>
      </c>
      <c r="G98">
        <v>-0.76900000000000002</v>
      </c>
      <c r="H98">
        <v>-5.3999999999999999E-2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-6.4329999999999998</v>
      </c>
      <c r="T98">
        <v>-0.76900000000000002</v>
      </c>
      <c r="U98">
        <v>-5.3999999999999999E-2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-7.8280000000000003</v>
      </c>
      <c r="G99">
        <v>-0.92100000000000004</v>
      </c>
      <c r="H99">
        <v>-6.8000000000000005E-2</v>
      </c>
      <c r="I99">
        <v>0</v>
      </c>
      <c r="J99">
        <v>0</v>
      </c>
      <c r="K99">
        <v>0</v>
      </c>
      <c r="L99">
        <v>0.55000000000000004</v>
      </c>
      <c r="O99" t="s">
        <v>30</v>
      </c>
      <c r="Q99" t="s">
        <v>39</v>
      </c>
      <c r="S99">
        <v>-7.8280000000000003</v>
      </c>
      <c r="T99">
        <v>-0.92100000000000004</v>
      </c>
      <c r="U99">
        <v>-6.8000000000000005E-2</v>
      </c>
      <c r="V99">
        <v>0</v>
      </c>
      <c r="W99">
        <v>0</v>
      </c>
      <c r="X99">
        <v>0</v>
      </c>
      <c r="Y99">
        <v>0.55000000000000004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-6.4329999999999998</v>
      </c>
      <c r="G101">
        <v>-0.76900000000000002</v>
      </c>
      <c r="H101">
        <v>-5.3999999999999999E-2</v>
      </c>
      <c r="I101">
        <v>0</v>
      </c>
      <c r="J101">
        <v>0</v>
      </c>
      <c r="K101">
        <v>0</v>
      </c>
      <c r="L101">
        <v>0.433</v>
      </c>
      <c r="O101" t="s">
        <v>32</v>
      </c>
      <c r="Q101" t="s">
        <v>39</v>
      </c>
      <c r="S101">
        <v>-6.4329999999999998</v>
      </c>
      <c r="T101">
        <v>-0.76900000000000002</v>
      </c>
      <c r="U101">
        <v>-5.3999999999999999E-2</v>
      </c>
      <c r="V101">
        <v>0</v>
      </c>
      <c r="W101">
        <v>0</v>
      </c>
      <c r="X101">
        <v>0</v>
      </c>
      <c r="Y101">
        <v>0.433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-4.1790000000000003</v>
      </c>
      <c r="G103">
        <v>-0.53400000000000003</v>
      </c>
      <c r="H103">
        <v>-2.9000000000000001E-2</v>
      </c>
      <c r="I103">
        <v>0</v>
      </c>
      <c r="J103">
        <v>0</v>
      </c>
      <c r="K103">
        <v>0</v>
      </c>
      <c r="L103">
        <v>0.38200000000000001</v>
      </c>
      <c r="O103" t="s">
        <v>34</v>
      </c>
      <c r="Q103" t="s">
        <v>39</v>
      </c>
      <c r="S103">
        <v>-4.1790000000000003</v>
      </c>
      <c r="T103">
        <v>-0.53400000000000003</v>
      </c>
      <c r="U103">
        <v>-2.9000000000000001E-2</v>
      </c>
      <c r="V103">
        <v>0</v>
      </c>
      <c r="W103">
        <v>0</v>
      </c>
      <c r="X103">
        <v>0</v>
      </c>
      <c r="Y103">
        <v>0.38200000000000001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78.735847300486569</v>
      </c>
      <c r="H109">
        <v>24.927569200245628</v>
      </c>
      <c r="I109">
        <v>270.35172123379203</v>
      </c>
      <c r="J109">
        <v>74.010984946512608</v>
      </c>
      <c r="K109">
        <v>180.61277277464055</v>
      </c>
      <c r="L109">
        <v>319.64614469210147</v>
      </c>
      <c r="M109">
        <v>884.70042320696825</v>
      </c>
      <c r="N109">
        <v>49.739550939075293</v>
      </c>
      <c r="O109">
        <v>0</v>
      </c>
      <c r="P109">
        <v>3218.1495760162079</v>
      </c>
      <c r="Q109">
        <v>5739.7118508659178</v>
      </c>
      <c r="R109">
        <v>8565.0597528654289</v>
      </c>
      <c r="S109">
        <v>28235.481446608421</v>
      </c>
      <c r="T109">
        <v>0</v>
      </c>
      <c r="U109">
        <v>5524.0378993517143</v>
      </c>
      <c r="V109">
        <v>6441.4112072489015</v>
      </c>
      <c r="W109">
        <v>10844.193442300466</v>
      </c>
      <c r="X109">
        <v>29404.39687931693</v>
      </c>
      <c r="Y109">
        <v>112531.50940578795</v>
      </c>
      <c r="Z109">
        <v>14132.246851311127</v>
      </c>
      <c r="AA109">
        <v>30413.441344979507</v>
      </c>
      <c r="AB109">
        <v>60795.970970655835</v>
      </c>
      <c r="AC109">
        <v>191379.8106247712</v>
      </c>
      <c r="AD109">
        <v>13670.774436533715</v>
      </c>
      <c r="AE109">
        <v>-67.311494934377265</v>
      </c>
      <c r="AF109">
        <v>0</v>
      </c>
      <c r="AG109">
        <v>-2100.3430295923099</v>
      </c>
      <c r="AH109">
        <v>0</v>
      </c>
      <c r="AI109">
        <v>-4843.7795270369324</v>
      </c>
      <c r="AJ109">
        <v>0</v>
      </c>
      <c r="AK109">
        <v>-36652.140323268177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74.152016683521992</v>
      </c>
      <c r="H110">
        <v>0</v>
      </c>
      <c r="I110">
        <v>324.72307965231113</v>
      </c>
      <c r="J110">
        <v>120.12184002335208</v>
      </c>
      <c r="K110">
        <v>183.23089659390592</v>
      </c>
      <c r="L110">
        <v>291.35441149854876</v>
      </c>
      <c r="M110">
        <v>425.49501186089861</v>
      </c>
      <c r="N110">
        <v>0</v>
      </c>
      <c r="O110">
        <v>0</v>
      </c>
      <c r="P110">
        <v>2587.1660880445324</v>
      </c>
      <c r="Q110">
        <v>3403.229507111233</v>
      </c>
      <c r="R110">
        <v>6171.7423856912919</v>
      </c>
      <c r="S110">
        <v>18884.623816226409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-148.28467606425002</v>
      </c>
      <c r="AF110">
        <v>0</v>
      </c>
      <c r="AG110">
        <v>-182.28893619205027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69.706447041556274</v>
      </c>
      <c r="H111">
        <v>0</v>
      </c>
      <c r="I111">
        <v>0</v>
      </c>
      <c r="J111">
        <v>169.2372611607291</v>
      </c>
      <c r="K111">
        <v>196.43217276510771</v>
      </c>
      <c r="L111">
        <v>275.12540911991198</v>
      </c>
      <c r="M111">
        <v>705.70660399151029</v>
      </c>
      <c r="N111">
        <v>0</v>
      </c>
      <c r="O111">
        <v>26257.804394737508</v>
      </c>
      <c r="P111">
        <v>2224.7597377381394</v>
      </c>
      <c r="Q111">
        <v>2596.6201052480687</v>
      </c>
      <c r="R111">
        <v>4886.0548996252837</v>
      </c>
      <c r="S111">
        <v>14805.166376147736</v>
      </c>
      <c r="T111">
        <v>0</v>
      </c>
      <c r="U111">
        <v>0</v>
      </c>
      <c r="V111">
        <v>4030.3288202868903</v>
      </c>
      <c r="W111">
        <v>17055.266587770635</v>
      </c>
      <c r="X111">
        <v>27693.728526279872</v>
      </c>
      <c r="Y111">
        <v>0</v>
      </c>
      <c r="Z111">
        <v>27942.796990933995</v>
      </c>
      <c r="AA111">
        <v>30937.857031770603</v>
      </c>
      <c r="AB111">
        <v>52966.085194238949</v>
      </c>
      <c r="AC111">
        <v>119851.05494627544</v>
      </c>
      <c r="AD111">
        <v>177.08167626229462</v>
      </c>
      <c r="AE111">
        <v>-189.6170423670614</v>
      </c>
      <c r="AF111">
        <v>0</v>
      </c>
      <c r="AG111">
        <v>-11051.299921581369</v>
      </c>
      <c r="AH111">
        <v>0</v>
      </c>
      <c r="AI111">
        <v>-42782.408324352073</v>
      </c>
      <c r="AJ111">
        <v>0</v>
      </c>
      <c r="AK111">
        <v>-50983.110296526633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83.649141471288317</v>
      </c>
      <c r="H115">
        <v>24.927569200245628</v>
      </c>
      <c r="I115">
        <v>278.14752123379202</v>
      </c>
      <c r="J115">
        <v>78.908323544506189</v>
      </c>
      <c r="K115">
        <v>180.34355662075205</v>
      </c>
      <c r="L115">
        <v>312.01360536000067</v>
      </c>
      <c r="M115">
        <v>847.2244597428305</v>
      </c>
      <c r="N115">
        <v>49.739550939075293</v>
      </c>
      <c r="O115">
        <v>0</v>
      </c>
      <c r="P115">
        <v>3115.3973755693296</v>
      </c>
      <c r="Q115">
        <v>5583.0810360245796</v>
      </c>
      <c r="R115">
        <v>8315.1198502675652</v>
      </c>
      <c r="S115">
        <v>27376.882832089876</v>
      </c>
      <c r="T115">
        <v>0</v>
      </c>
      <c r="U115">
        <v>5344.7731849421307</v>
      </c>
      <c r="V115">
        <v>6192.8103493401004</v>
      </c>
      <c r="W115">
        <v>10532.008329410555</v>
      </c>
      <c r="X115">
        <v>28535.53842474494</v>
      </c>
      <c r="Y115">
        <v>112531.50940578795</v>
      </c>
      <c r="Z115" t="e">
        <v>#REF!</v>
      </c>
      <c r="AA115" t="e">
        <v>#REF!</v>
      </c>
      <c r="AB115" t="e">
        <v>#REF!</v>
      </c>
      <c r="AC115" t="e">
        <v>#REF!</v>
      </c>
      <c r="AD115">
        <v>13259.909539754923</v>
      </c>
      <c r="AE115">
        <v>-67.311494934377265</v>
      </c>
      <c r="AF115">
        <v>0</v>
      </c>
      <c r="AG115">
        <v>-2100.3430295923099</v>
      </c>
      <c r="AH115">
        <v>0</v>
      </c>
      <c r="AI115">
        <v>-4843.7795270369324</v>
      </c>
      <c r="AJ115">
        <v>0</v>
      </c>
      <c r="AK115">
        <v>-36652.140323268177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78.522479533248713</v>
      </c>
      <c r="H116">
        <v>0</v>
      </c>
      <c r="I116">
        <v>330.10327965231107</v>
      </c>
      <c r="J116">
        <v>126.21267957318231</v>
      </c>
      <c r="K116">
        <v>182.9486223982357</v>
      </c>
      <c r="L116">
        <v>284.39338158393662</v>
      </c>
      <c r="M116">
        <v>407.46293878640068</v>
      </c>
      <c r="N116">
        <v>0</v>
      </c>
      <c r="O116">
        <v>0</v>
      </c>
      <c r="P116">
        <v>2529.4029102866898</v>
      </c>
      <c r="Q116">
        <v>3342.9868121950735</v>
      </c>
      <c r="R116">
        <v>6012.3262854710501</v>
      </c>
      <c r="S116">
        <v>18491.001585791484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-148.28467606425002</v>
      </c>
      <c r="AF116">
        <v>0</v>
      </c>
      <c r="AG116">
        <v>-182.28893619205027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73.768348310735007</v>
      </c>
      <c r="H117">
        <v>0</v>
      </c>
      <c r="I117">
        <v>0</v>
      </c>
      <c r="J117">
        <v>176.8565620476615</v>
      </c>
      <c r="K117">
        <v>196.13772829172333</v>
      </c>
      <c r="L117">
        <v>268.53078125794281</v>
      </c>
      <c r="M117">
        <v>675.8108194025549</v>
      </c>
      <c r="N117">
        <v>0</v>
      </c>
      <c r="O117">
        <v>26257.804394737508</v>
      </c>
      <c r="P117">
        <v>2162.3231175470487</v>
      </c>
      <c r="Q117">
        <v>2533.5301333913635</v>
      </c>
      <c r="R117">
        <v>4766.2643573319547</v>
      </c>
      <c r="S117">
        <v>14422.245032243871</v>
      </c>
      <c r="T117">
        <v>0</v>
      </c>
      <c r="U117">
        <v>0</v>
      </c>
      <c r="V117">
        <v>3909.1186386460299</v>
      </c>
      <c r="W117">
        <v>16575.278857723591</v>
      </c>
      <c r="X117">
        <v>27014.360589580141</v>
      </c>
      <c r="Y117">
        <v>0</v>
      </c>
      <c r="Z117" t="e">
        <v>#REF!</v>
      </c>
      <c r="AA117" t="e">
        <v>#REF!</v>
      </c>
      <c r="AB117" t="e">
        <v>#REF!</v>
      </c>
      <c r="AC117" t="e">
        <v>#REF!</v>
      </c>
      <c r="AD117">
        <v>171.86719615301146</v>
      </c>
      <c r="AE117">
        <v>-189.6170423670614</v>
      </c>
      <c r="AF117">
        <v>0</v>
      </c>
      <c r="AG117">
        <v>-11051.299921581369</v>
      </c>
      <c r="AH117">
        <v>0</v>
      </c>
      <c r="AI117">
        <v>-42782.408324352073</v>
      </c>
      <c r="AJ117">
        <v>0</v>
      </c>
      <c r="AK117">
        <v>-50983.110296526633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4.9132941708017484</v>
      </c>
      <c r="H120">
        <f t="shared" ref="H120:AL122" si="4">H115-H109</f>
        <v>0</v>
      </c>
      <c r="I120">
        <f t="shared" si="4"/>
        <v>7.7957999999999856</v>
      </c>
      <c r="J120">
        <f t="shared" si="4"/>
        <v>4.8973385979935813</v>
      </c>
      <c r="K120">
        <f t="shared" si="4"/>
        <v>-0.26921615388849318</v>
      </c>
      <c r="L120">
        <f t="shared" si="4"/>
        <v>-7.632539332100805</v>
      </c>
      <c r="M120">
        <f t="shared" si="4"/>
        <v>-37.475963464137749</v>
      </c>
      <c r="N120">
        <f t="shared" si="4"/>
        <v>0</v>
      </c>
      <c r="O120">
        <f t="shared" si="4"/>
        <v>0</v>
      </c>
      <c r="P120">
        <f t="shared" si="4"/>
        <v>-102.75220044687831</v>
      </c>
      <c r="Q120">
        <f t="shared" si="4"/>
        <v>-156.63081484133818</v>
      </c>
      <c r="R120">
        <f t="shared" si="4"/>
        <v>-249.93990259786369</v>
      </c>
      <c r="S120">
        <f t="shared" si="4"/>
        <v>-858.59861451854522</v>
      </c>
      <c r="T120">
        <f t="shared" si="4"/>
        <v>0</v>
      </c>
      <c r="U120">
        <f t="shared" si="4"/>
        <v>-179.26471440958358</v>
      </c>
      <c r="V120">
        <f t="shared" si="4"/>
        <v>-248.60085790880112</v>
      </c>
      <c r="W120">
        <f t="shared" si="4"/>
        <v>-312.18511288991067</v>
      </c>
      <c r="X120">
        <f t="shared" si="4"/>
        <v>-868.85845457198957</v>
      </c>
      <c r="Y120">
        <f t="shared" si="4"/>
        <v>0</v>
      </c>
      <c r="Z120" t="e">
        <f t="shared" si="4"/>
        <v>#REF!</v>
      </c>
      <c r="AA120" t="e">
        <f t="shared" si="4"/>
        <v>#REF!</v>
      </c>
      <c r="AB120" t="e">
        <f t="shared" si="4"/>
        <v>#REF!</v>
      </c>
      <c r="AC120" t="e">
        <f t="shared" si="4"/>
        <v>#REF!</v>
      </c>
      <c r="AD120">
        <f t="shared" si="4"/>
        <v>-410.86489677879217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4.3704628497267208</v>
      </c>
      <c r="H121">
        <f t="shared" si="5"/>
        <v>0</v>
      </c>
      <c r="I121">
        <f t="shared" si="5"/>
        <v>5.3801999999999452</v>
      </c>
      <c r="J121">
        <f t="shared" si="5"/>
        <v>6.0908395498302355</v>
      </c>
      <c r="K121">
        <f t="shared" si="5"/>
        <v>-0.28227419567022594</v>
      </c>
      <c r="L121">
        <f t="shared" si="5"/>
        <v>-6.9610299146121406</v>
      </c>
      <c r="M121">
        <f t="shared" si="5"/>
        <v>-18.03207307449793</v>
      </c>
      <c r="N121">
        <f t="shared" si="5"/>
        <v>0</v>
      </c>
      <c r="O121">
        <f t="shared" si="5"/>
        <v>0</v>
      </c>
      <c r="P121">
        <f t="shared" si="5"/>
        <v>-57.763177757842641</v>
      </c>
      <c r="Q121">
        <f t="shared" si="5"/>
        <v>-60.242694916159508</v>
      </c>
      <c r="R121">
        <f t="shared" si="5"/>
        <v>-159.41610022024179</v>
      </c>
      <c r="S121">
        <f t="shared" si="5"/>
        <v>-393.62223043492486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0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4.0619012691787333</v>
      </c>
      <c r="H122">
        <f t="shared" si="4"/>
        <v>0</v>
      </c>
      <c r="I122">
        <f t="shared" si="4"/>
        <v>0</v>
      </c>
      <c r="J122">
        <f t="shared" si="4"/>
        <v>7.6193008869323933</v>
      </c>
      <c r="K122">
        <f t="shared" si="4"/>
        <v>-0.29444447338437385</v>
      </c>
      <c r="L122">
        <f t="shared" si="4"/>
        <v>-6.5946278619691725</v>
      </c>
      <c r="M122">
        <f t="shared" si="4"/>
        <v>-29.895784588955394</v>
      </c>
      <c r="N122">
        <f t="shared" si="4"/>
        <v>0</v>
      </c>
      <c r="O122">
        <f t="shared" si="4"/>
        <v>0</v>
      </c>
      <c r="P122">
        <f t="shared" si="4"/>
        <v>-62.436620191090697</v>
      </c>
      <c r="Q122">
        <f t="shared" si="4"/>
        <v>-63.089971856705233</v>
      </c>
      <c r="R122">
        <f t="shared" si="4"/>
        <v>-119.79054229332905</v>
      </c>
      <c r="S122">
        <f t="shared" si="4"/>
        <v>-382.92134390386491</v>
      </c>
      <c r="T122">
        <f t="shared" si="4"/>
        <v>0</v>
      </c>
      <c r="U122">
        <f t="shared" si="4"/>
        <v>0</v>
      </c>
      <c r="V122">
        <f t="shared" si="4"/>
        <v>-121.21018164086036</v>
      </c>
      <c r="W122">
        <f t="shared" si="4"/>
        <v>-479.98773004704344</v>
      </c>
      <c r="X122">
        <f t="shared" si="4"/>
        <v>-679.36793669973122</v>
      </c>
      <c r="Y122">
        <f t="shared" si="4"/>
        <v>0</v>
      </c>
      <c r="Z122" t="e">
        <f t="shared" si="4"/>
        <v>#REF!</v>
      </c>
      <c r="AA122" t="e">
        <f t="shared" si="4"/>
        <v>#REF!</v>
      </c>
      <c r="AB122" t="e">
        <f t="shared" si="4"/>
        <v>#REF!</v>
      </c>
      <c r="AC122" t="e">
        <f t="shared" si="4"/>
        <v>#REF!</v>
      </c>
      <c r="AD122">
        <f t="shared" si="4"/>
        <v>-5.2144801092831585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0">
        <f>(G115-G109)/G109</f>
        <v>6.2402251823755826E-2</v>
      </c>
      <c r="H125" s="1">
        <f t="shared" ref="H125:AL127" si="6">(H115-H109)/H109</f>
        <v>0</v>
      </c>
      <c r="I125" s="1">
        <f t="shared" si="6"/>
        <v>2.8835769805432135E-2</v>
      </c>
      <c r="J125" s="1">
        <f t="shared" si="6"/>
        <v>6.6170428640192597E-2</v>
      </c>
      <c r="K125" s="1">
        <f t="shared" si="6"/>
        <v>-1.4905709588125722E-3</v>
      </c>
      <c r="L125" s="1">
        <f>(L115-L109)/L109</f>
        <v>-2.3878089752819742E-2</v>
      </c>
      <c r="M125" s="1">
        <f t="shared" si="6"/>
        <v>-4.2360060514372064E-2</v>
      </c>
      <c r="N125" s="1">
        <f t="shared" si="6"/>
        <v>0</v>
      </c>
      <c r="O125" s="1" t="e">
        <f t="shared" si="6"/>
        <v>#DIV/0!</v>
      </c>
      <c r="P125" s="1">
        <f t="shared" si="6"/>
        <v>-3.1928969744804928E-2</v>
      </c>
      <c r="Q125" s="1">
        <f t="shared" si="6"/>
        <v>-2.7288968316015409E-2</v>
      </c>
      <c r="R125" s="1">
        <f t="shared" si="6"/>
        <v>-2.9181337878494851E-2</v>
      </c>
      <c r="S125" s="1">
        <f t="shared" si="6"/>
        <v>-3.0408499183628337E-2</v>
      </c>
      <c r="T125" s="1" t="e">
        <f t="shared" si="6"/>
        <v>#DIV/0!</v>
      </c>
      <c r="U125" s="1">
        <f t="shared" si="6"/>
        <v>-3.2451753169655408E-2</v>
      </c>
      <c r="V125" s="1">
        <f t="shared" si="6"/>
        <v>-3.8594160489092179E-2</v>
      </c>
      <c r="W125" s="1">
        <f t="shared" si="6"/>
        <v>-2.8788227962824344E-2</v>
      </c>
      <c r="X125" s="1">
        <f t="shared" si="6"/>
        <v>-2.9548589557473463E-2</v>
      </c>
      <c r="Y125" s="1">
        <f t="shared" si="6"/>
        <v>0</v>
      </c>
      <c r="Z125" s="1" t="e">
        <f>(Z115-Z109)/Z109</f>
        <v>#REF!</v>
      </c>
      <c r="AA125" s="1" t="e">
        <f t="shared" si="6"/>
        <v>#REF!</v>
      </c>
      <c r="AB125" s="1" t="e">
        <f t="shared" si="6"/>
        <v>#REF!</v>
      </c>
      <c r="AC125" s="1" t="e">
        <f t="shared" si="6"/>
        <v>#REF!</v>
      </c>
      <c r="AD125" s="1">
        <f t="shared" si="6"/>
        <v>-3.0054251767975829E-2</v>
      </c>
      <c r="AE125" s="1">
        <f t="shared" si="6"/>
        <v>0</v>
      </c>
      <c r="AF125" s="1" t="e">
        <f t="shared" si="6"/>
        <v>#DIV/0!</v>
      </c>
      <c r="AG125" s="1">
        <f t="shared" si="6"/>
        <v>0</v>
      </c>
      <c r="AH125" s="1" t="e">
        <f t="shared" si="6"/>
        <v>#DIV/0!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0">
        <f>(G116-G110)/G110</f>
        <v>5.8939231125428336E-2</v>
      </c>
      <c r="H126" s="1" t="e">
        <f t="shared" si="6"/>
        <v>#DIV/0!</v>
      </c>
      <c r="I126" s="1">
        <f t="shared" si="6"/>
        <v>1.6568579005103844E-2</v>
      </c>
      <c r="J126" s="1">
        <f t="shared" si="6"/>
        <v>5.0705513240940671E-2</v>
      </c>
      <c r="K126" s="1">
        <f t="shared" si="6"/>
        <v>-1.5405382002568562E-3</v>
      </c>
      <c r="L126" s="1">
        <f t="shared" si="6"/>
        <v>-2.3891966759002767E-2</v>
      </c>
      <c r="M126" s="1">
        <f t="shared" si="6"/>
        <v>-4.2379046926155066E-2</v>
      </c>
      <c r="N126" s="1" t="e">
        <f t="shared" si="6"/>
        <v>#DIV/0!</v>
      </c>
      <c r="O126" s="1" t="e">
        <f t="shared" si="6"/>
        <v>#DIV/0!</v>
      </c>
      <c r="P126" s="1">
        <f t="shared" si="6"/>
        <v>-2.2326814665966036E-2</v>
      </c>
      <c r="Q126" s="1">
        <f t="shared" si="6"/>
        <v>-1.7701625702962177E-2</v>
      </c>
      <c r="R126" s="1">
        <f t="shared" si="6"/>
        <v>-2.5829999092288055E-2</v>
      </c>
      <c r="S126" s="1">
        <f t="shared" si="6"/>
        <v>-2.0843530390936844E-2</v>
      </c>
      <c r="T126" s="1" t="e">
        <f t="shared" si="6"/>
        <v>#DIV/0!</v>
      </c>
      <c r="U126" s="1" t="e">
        <f t="shared" si="6"/>
        <v>#DIV/0!</v>
      </c>
      <c r="V126" s="1" t="e">
        <f t="shared" si="6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 t="e">
        <f t="shared" si="6"/>
        <v>#DIV/0!</v>
      </c>
      <c r="AE126" s="1">
        <f t="shared" si="6"/>
        <v>0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0">
        <f t="shared" ref="G127:V127" si="7">(G117-G111)/G111</f>
        <v>5.8271529271276525E-2</v>
      </c>
      <c r="H127" s="1" t="e">
        <f t="shared" si="6"/>
        <v>#DIV/0!</v>
      </c>
      <c r="I127" s="1" t="e">
        <f t="shared" si="6"/>
        <v>#DIV/0!</v>
      </c>
      <c r="J127" s="1">
        <f t="shared" si="6"/>
        <v>4.5021414519915572E-2</v>
      </c>
      <c r="K127" s="1">
        <f t="shared" si="6"/>
        <v>-1.4989625642255081E-3</v>
      </c>
      <c r="L127" s="1">
        <f t="shared" si="6"/>
        <v>-2.3969534050179053E-2</v>
      </c>
      <c r="M127" s="1">
        <f t="shared" si="6"/>
        <v>-4.2362908919745694E-2</v>
      </c>
      <c r="N127" s="1" t="e">
        <f t="shared" si="6"/>
        <v>#DIV/0!</v>
      </c>
      <c r="O127" s="1">
        <f t="shared" si="6"/>
        <v>0</v>
      </c>
      <c r="P127" s="1">
        <f t="shared" si="6"/>
        <v>-2.8064432815818812E-2</v>
      </c>
      <c r="Q127" s="1">
        <f t="shared" si="6"/>
        <v>-2.4296958854009149E-2</v>
      </c>
      <c r="R127" s="1">
        <f t="shared" si="6"/>
        <v>-2.4516822826226515E-2</v>
      </c>
      <c r="S127" s="1">
        <f t="shared" si="6"/>
        <v>-2.5864035173612146E-2</v>
      </c>
      <c r="T127" s="1" t="e">
        <f t="shared" si="6"/>
        <v>#DIV/0!</v>
      </c>
      <c r="U127" s="1" t="e">
        <f t="shared" si="6"/>
        <v>#DIV/0!</v>
      </c>
      <c r="V127" s="1">
        <f t="shared" si="6"/>
        <v>-3.0074514275545455E-2</v>
      </c>
      <c r="W127" s="1">
        <f t="shared" si="6"/>
        <v>-2.814307988543641E-2</v>
      </c>
      <c r="X127" s="1">
        <f t="shared" si="6"/>
        <v>-2.453147238931902E-2</v>
      </c>
      <c r="Y127" s="1" t="e">
        <f t="shared" si="6"/>
        <v>#DIV/0!</v>
      </c>
      <c r="Z127" s="1" t="e">
        <f t="shared" si="6"/>
        <v>#REF!</v>
      </c>
      <c r="AA127" s="1" t="e">
        <f t="shared" si="6"/>
        <v>#REF!</v>
      </c>
      <c r="AB127" s="1" t="e">
        <f t="shared" si="6"/>
        <v>#REF!</v>
      </c>
      <c r="AC127" s="1" t="e">
        <f t="shared" si="6"/>
        <v>#REF!</v>
      </c>
      <c r="AD127" s="1">
        <f t="shared" si="6"/>
        <v>-2.9446751461508835E-2</v>
      </c>
      <c r="AE127" s="1">
        <f t="shared" si="6"/>
        <v>0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>
        <f t="shared" si="6"/>
        <v>0</v>
      </c>
      <c r="AJ127" s="1" t="e">
        <f t="shared" si="6"/>
        <v>#DIV/0!</v>
      </c>
      <c r="AK127" s="1">
        <f t="shared" si="6"/>
        <v>0</v>
      </c>
      <c r="AL127" s="1" t="e">
        <f t="shared" si="6"/>
        <v>#DIV/0!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2A854-5260-4266-9480-F3D09A14B780}">
  <dimension ref="A1:AL127"/>
  <sheetViews>
    <sheetView topLeftCell="H103" workbookViewId="0">
      <selection activeCell="AO125" sqref="AO125"/>
    </sheetView>
  </sheetViews>
  <sheetFormatPr defaultRowHeight="15" x14ac:dyDescent="0.25"/>
  <cols>
    <col min="32" max="32" width="12" bestFit="1" customWidth="1"/>
  </cols>
  <sheetData>
    <row r="1" spans="1:35" x14ac:dyDescent="0.25">
      <c r="A1" t="s">
        <v>1</v>
      </c>
      <c r="N1" t="s">
        <v>40</v>
      </c>
      <c r="AC1" t="s">
        <v>49</v>
      </c>
    </row>
    <row r="4" spans="1:35" x14ac:dyDescent="0.25">
      <c r="A4" t="s">
        <v>2</v>
      </c>
      <c r="N4" t="s">
        <v>2</v>
      </c>
      <c r="AC4" t="s">
        <v>41</v>
      </c>
      <c r="AD4" t="s">
        <v>42</v>
      </c>
      <c r="AE4" t="s">
        <v>43</v>
      </c>
      <c r="AF4" t="s">
        <v>44</v>
      </c>
      <c r="AG4" t="s">
        <v>45</v>
      </c>
      <c r="AH4" t="s">
        <v>46</v>
      </c>
      <c r="AI4" t="s">
        <v>47</v>
      </c>
    </row>
    <row r="5" spans="1:35" x14ac:dyDescent="0.25">
      <c r="B5" t="s">
        <v>3</v>
      </c>
      <c r="D5" t="s">
        <v>4</v>
      </c>
      <c r="F5">
        <v>15.087</v>
      </c>
      <c r="G5">
        <v>2.472</v>
      </c>
      <c r="H5">
        <v>0.33300000000000002</v>
      </c>
      <c r="I5">
        <v>11.78</v>
      </c>
      <c r="J5">
        <v>0</v>
      </c>
      <c r="K5">
        <v>0</v>
      </c>
      <c r="L5">
        <v>0</v>
      </c>
      <c r="O5" t="s">
        <v>3</v>
      </c>
      <c r="Q5" t="s">
        <v>4</v>
      </c>
      <c r="S5">
        <v>15.087</v>
      </c>
      <c r="T5">
        <v>2.472</v>
      </c>
      <c r="U5">
        <v>0.33300000000000002</v>
      </c>
      <c r="V5">
        <v>12.77</v>
      </c>
      <c r="W5">
        <v>0</v>
      </c>
      <c r="X5">
        <v>0</v>
      </c>
      <c r="Y5">
        <v>0</v>
      </c>
      <c r="AC5">
        <f>(S5-F5)/F5</f>
        <v>0</v>
      </c>
      <c r="AD5">
        <f>(T5-G5)/G5</f>
        <v>0</v>
      </c>
      <c r="AE5">
        <f t="shared" ref="AE5:AI20" si="0">(U5-H5)/H5</f>
        <v>0</v>
      </c>
      <c r="AF5">
        <f>(V5-I5)/I5</f>
        <v>8.4040747028862495E-2</v>
      </c>
      <c r="AG5" t="e">
        <f t="shared" si="0"/>
        <v>#DIV/0!</v>
      </c>
      <c r="AH5" t="e">
        <f t="shared" si="0"/>
        <v>#DIV/0!</v>
      </c>
      <c r="AI5" t="e">
        <f t="shared" si="0"/>
        <v>#DIV/0!</v>
      </c>
    </row>
    <row r="6" spans="1:35" x14ac:dyDescent="0.25">
      <c r="B6" t="s">
        <v>5</v>
      </c>
      <c r="D6" t="s">
        <v>4</v>
      </c>
      <c r="F6">
        <v>15.087</v>
      </c>
      <c r="G6">
        <v>2.472</v>
      </c>
      <c r="H6">
        <v>0.33300000000000002</v>
      </c>
      <c r="I6">
        <v>0</v>
      </c>
      <c r="J6">
        <v>0</v>
      </c>
      <c r="K6">
        <v>0</v>
      </c>
      <c r="L6">
        <v>0</v>
      </c>
      <c r="O6" t="s">
        <v>5</v>
      </c>
      <c r="Q6" t="s">
        <v>4</v>
      </c>
      <c r="S6">
        <v>15.087</v>
      </c>
      <c r="T6">
        <v>2.472</v>
      </c>
      <c r="U6">
        <v>0.33300000000000002</v>
      </c>
      <c r="V6">
        <v>0</v>
      </c>
      <c r="W6">
        <v>0</v>
      </c>
      <c r="X6">
        <v>0</v>
      </c>
      <c r="Y6">
        <v>0</v>
      </c>
      <c r="AC6">
        <f t="shared" ref="AC6:AI69" si="1">(S6-F6)/F6</f>
        <v>0</v>
      </c>
      <c r="AD6">
        <f t="shared" si="1"/>
        <v>0</v>
      </c>
      <c r="AE6">
        <f t="shared" si="0"/>
        <v>0</v>
      </c>
      <c r="AF6" t="e">
        <f t="shared" si="0"/>
        <v>#DIV/0!</v>
      </c>
      <c r="AG6" t="e">
        <f t="shared" si="0"/>
        <v>#DIV/0!</v>
      </c>
      <c r="AH6" t="e">
        <f t="shared" si="0"/>
        <v>#DIV/0!</v>
      </c>
      <c r="AI6" t="e">
        <f t="shared" si="0"/>
        <v>#DIV/0!</v>
      </c>
    </row>
    <row r="7" spans="1:35" x14ac:dyDescent="0.25">
      <c r="B7" t="s">
        <v>6</v>
      </c>
      <c r="D7" t="s">
        <v>4</v>
      </c>
      <c r="F7">
        <v>11.648</v>
      </c>
      <c r="G7">
        <v>1.909</v>
      </c>
      <c r="H7">
        <v>0.25700000000000001</v>
      </c>
      <c r="I7">
        <v>10.4</v>
      </c>
      <c r="J7">
        <v>0</v>
      </c>
      <c r="K7">
        <v>0</v>
      </c>
      <c r="L7">
        <v>0</v>
      </c>
      <c r="O7" t="s">
        <v>6</v>
      </c>
      <c r="Q7" t="s">
        <v>4</v>
      </c>
      <c r="S7">
        <v>11.648</v>
      </c>
      <c r="T7">
        <v>1.909</v>
      </c>
      <c r="U7">
        <v>0.25700000000000001</v>
      </c>
      <c r="V7">
        <v>12.51</v>
      </c>
      <c r="W7">
        <v>0</v>
      </c>
      <c r="X7">
        <v>0</v>
      </c>
      <c r="Y7">
        <v>0</v>
      </c>
      <c r="AC7">
        <f t="shared" si="1"/>
        <v>0</v>
      </c>
      <c r="AD7">
        <f t="shared" si="1"/>
        <v>0</v>
      </c>
      <c r="AE7">
        <f t="shared" si="0"/>
        <v>0</v>
      </c>
      <c r="AF7">
        <f t="shared" si="0"/>
        <v>0.20288461538461533</v>
      </c>
      <c r="AG7" t="e">
        <f t="shared" si="0"/>
        <v>#DIV/0!</v>
      </c>
      <c r="AH7" t="e">
        <f t="shared" si="0"/>
        <v>#DIV/0!</v>
      </c>
      <c r="AI7" t="e">
        <f t="shared" si="0"/>
        <v>#DIV/0!</v>
      </c>
    </row>
    <row r="8" spans="1:35" x14ac:dyDescent="0.25">
      <c r="B8" t="s">
        <v>7</v>
      </c>
      <c r="D8" t="s">
        <v>4</v>
      </c>
      <c r="F8">
        <v>11.648</v>
      </c>
      <c r="G8">
        <v>1.909</v>
      </c>
      <c r="H8">
        <v>0.25700000000000001</v>
      </c>
      <c r="I8">
        <v>12.37</v>
      </c>
      <c r="J8">
        <v>0</v>
      </c>
      <c r="K8">
        <v>0</v>
      </c>
      <c r="L8">
        <v>0</v>
      </c>
      <c r="O8" t="s">
        <v>7</v>
      </c>
      <c r="Q8" t="s">
        <v>4</v>
      </c>
      <c r="S8">
        <v>11.648</v>
      </c>
      <c r="T8">
        <v>1.909</v>
      </c>
      <c r="U8">
        <v>0.25700000000000001</v>
      </c>
      <c r="V8">
        <v>13.43</v>
      </c>
      <c r="W8">
        <v>0</v>
      </c>
      <c r="X8">
        <v>0</v>
      </c>
      <c r="Y8">
        <v>0</v>
      </c>
      <c r="AC8">
        <f t="shared" si="1"/>
        <v>0</v>
      </c>
      <c r="AD8">
        <f t="shared" si="1"/>
        <v>0</v>
      </c>
      <c r="AE8">
        <f t="shared" si="0"/>
        <v>0</v>
      </c>
      <c r="AF8">
        <f t="shared" si="0"/>
        <v>8.5691188358932954E-2</v>
      </c>
      <c r="AG8" t="e">
        <f t="shared" si="0"/>
        <v>#DIV/0!</v>
      </c>
      <c r="AH8" t="e">
        <f t="shared" si="0"/>
        <v>#DIV/0!</v>
      </c>
      <c r="AI8" t="e">
        <f t="shared" si="0"/>
        <v>#DIV/0!</v>
      </c>
    </row>
    <row r="9" spans="1:35" x14ac:dyDescent="0.25">
      <c r="B9" t="s">
        <v>8</v>
      </c>
      <c r="D9" t="s">
        <v>4</v>
      </c>
      <c r="F9">
        <v>11.648</v>
      </c>
      <c r="G9">
        <v>1.909</v>
      </c>
      <c r="H9">
        <v>0.25700000000000001</v>
      </c>
      <c r="I9">
        <v>15.67</v>
      </c>
      <c r="J9">
        <v>0</v>
      </c>
      <c r="K9">
        <v>0</v>
      </c>
      <c r="L9">
        <v>0</v>
      </c>
      <c r="O9" t="s">
        <v>8</v>
      </c>
      <c r="Q9" t="s">
        <v>4</v>
      </c>
      <c r="S9">
        <v>11.648</v>
      </c>
      <c r="T9">
        <v>1.909</v>
      </c>
      <c r="U9">
        <v>0.25700000000000001</v>
      </c>
      <c r="V9">
        <v>14.99</v>
      </c>
      <c r="W9">
        <v>0</v>
      </c>
      <c r="X9">
        <v>0</v>
      </c>
      <c r="Y9">
        <v>0</v>
      </c>
      <c r="AC9">
        <f t="shared" si="1"/>
        <v>0</v>
      </c>
      <c r="AD9">
        <f t="shared" si="1"/>
        <v>0</v>
      </c>
      <c r="AE9">
        <f t="shared" si="0"/>
        <v>0</v>
      </c>
      <c r="AF9">
        <f t="shared" si="0"/>
        <v>-4.3395022335673245E-2</v>
      </c>
      <c r="AG9" t="e">
        <f t="shared" si="0"/>
        <v>#DIV/0!</v>
      </c>
      <c r="AH9" t="e">
        <f t="shared" si="0"/>
        <v>#DIV/0!</v>
      </c>
      <c r="AI9" t="e">
        <f t="shared" si="0"/>
        <v>#DIV/0!</v>
      </c>
    </row>
    <row r="10" spans="1:35" x14ac:dyDescent="0.25">
      <c r="B10" t="s">
        <v>9</v>
      </c>
      <c r="D10" t="s">
        <v>4</v>
      </c>
      <c r="F10">
        <v>11.648</v>
      </c>
      <c r="G10">
        <v>1.909</v>
      </c>
      <c r="H10">
        <v>0.25700000000000001</v>
      </c>
      <c r="I10">
        <v>20.93</v>
      </c>
      <c r="J10">
        <v>0</v>
      </c>
      <c r="K10">
        <v>0</v>
      </c>
      <c r="L10">
        <v>0</v>
      </c>
      <c r="O10" t="s">
        <v>9</v>
      </c>
      <c r="Q10" t="s">
        <v>4</v>
      </c>
      <c r="S10">
        <v>11.648</v>
      </c>
      <c r="T10">
        <v>1.909</v>
      </c>
      <c r="U10">
        <v>0.25700000000000001</v>
      </c>
      <c r="V10">
        <v>17.46</v>
      </c>
      <c r="W10">
        <v>0</v>
      </c>
      <c r="X10">
        <v>0</v>
      </c>
      <c r="Y10">
        <v>0</v>
      </c>
      <c r="AC10">
        <f t="shared" si="1"/>
        <v>0</v>
      </c>
      <c r="AD10">
        <f t="shared" si="1"/>
        <v>0</v>
      </c>
      <c r="AE10">
        <f t="shared" si="0"/>
        <v>0</v>
      </c>
      <c r="AF10">
        <f t="shared" si="0"/>
        <v>-0.16579073100812225</v>
      </c>
      <c r="AG10" t="e">
        <f t="shared" si="0"/>
        <v>#DIV/0!</v>
      </c>
      <c r="AH10" t="e">
        <f t="shared" si="0"/>
        <v>#DIV/0!</v>
      </c>
      <c r="AI10" t="e">
        <f t="shared" si="0"/>
        <v>#DIV/0!</v>
      </c>
    </row>
    <row r="11" spans="1:35" x14ac:dyDescent="0.25">
      <c r="B11" t="s">
        <v>10</v>
      </c>
      <c r="D11" t="s">
        <v>4</v>
      </c>
      <c r="F11">
        <v>11.648</v>
      </c>
      <c r="G11">
        <v>1.909</v>
      </c>
      <c r="H11">
        <v>0.25700000000000001</v>
      </c>
      <c r="I11">
        <v>39.74</v>
      </c>
      <c r="J11">
        <v>0</v>
      </c>
      <c r="K11">
        <v>0</v>
      </c>
      <c r="L11">
        <v>0</v>
      </c>
      <c r="O11" t="s">
        <v>10</v>
      </c>
      <c r="Q11" t="s">
        <v>4</v>
      </c>
      <c r="S11">
        <v>11.648</v>
      </c>
      <c r="T11">
        <v>1.909</v>
      </c>
      <c r="U11">
        <v>0.25700000000000001</v>
      </c>
      <c r="V11">
        <v>26.3</v>
      </c>
      <c r="W11">
        <v>0</v>
      </c>
      <c r="X11">
        <v>0</v>
      </c>
      <c r="Y11">
        <v>0</v>
      </c>
      <c r="AC11">
        <f t="shared" si="1"/>
        <v>0</v>
      </c>
      <c r="AD11">
        <f t="shared" si="1"/>
        <v>0</v>
      </c>
      <c r="AE11">
        <f t="shared" si="0"/>
        <v>0</v>
      </c>
      <c r="AF11">
        <f t="shared" si="0"/>
        <v>-0.33819828887770509</v>
      </c>
      <c r="AG11" t="e">
        <f t="shared" si="0"/>
        <v>#DIV/0!</v>
      </c>
      <c r="AH11" t="e">
        <f t="shared" si="0"/>
        <v>#DIV/0!</v>
      </c>
      <c r="AI11" t="e">
        <f t="shared" si="0"/>
        <v>#DIV/0!</v>
      </c>
    </row>
    <row r="12" spans="1:35" x14ac:dyDescent="0.25">
      <c r="B12" t="s">
        <v>11</v>
      </c>
      <c r="D12" t="s">
        <v>4</v>
      </c>
      <c r="F12">
        <v>11.648</v>
      </c>
      <c r="G12">
        <v>1.909</v>
      </c>
      <c r="H12">
        <v>0.25700000000000001</v>
      </c>
      <c r="I12">
        <v>0</v>
      </c>
      <c r="J12">
        <v>0</v>
      </c>
      <c r="K12">
        <v>0</v>
      </c>
      <c r="L12">
        <v>0</v>
      </c>
      <c r="O12" t="s">
        <v>11</v>
      </c>
      <c r="Q12" t="s">
        <v>4</v>
      </c>
      <c r="S12">
        <v>11.648</v>
      </c>
      <c r="T12">
        <v>1.909</v>
      </c>
      <c r="U12">
        <v>0.25700000000000001</v>
      </c>
      <c r="V12">
        <v>0</v>
      </c>
      <c r="W12">
        <v>0</v>
      </c>
      <c r="X12">
        <v>0</v>
      </c>
      <c r="Y12">
        <v>0</v>
      </c>
      <c r="AC12">
        <f t="shared" si="1"/>
        <v>0</v>
      </c>
      <c r="AD12">
        <f t="shared" si="1"/>
        <v>0</v>
      </c>
      <c r="AE12">
        <f t="shared" si="0"/>
        <v>0</v>
      </c>
      <c r="AF12" t="e">
        <f t="shared" si="0"/>
        <v>#DIV/0!</v>
      </c>
      <c r="AG12" t="e">
        <f t="shared" si="0"/>
        <v>#DIV/0!</v>
      </c>
      <c r="AH12" t="e">
        <f t="shared" si="0"/>
        <v>#DIV/0!</v>
      </c>
      <c r="AI12" t="e">
        <f t="shared" si="0"/>
        <v>#DIV/0!</v>
      </c>
    </row>
    <row r="13" spans="1:35" x14ac:dyDescent="0.25">
      <c r="B13" t="s">
        <v>12</v>
      </c>
      <c r="D13" t="s">
        <v>4</v>
      </c>
      <c r="F13">
        <v>8.5289999999999999</v>
      </c>
      <c r="G13">
        <v>1.33</v>
      </c>
      <c r="H13">
        <v>0.16800000000000001</v>
      </c>
      <c r="I13">
        <v>24.89</v>
      </c>
      <c r="J13">
        <v>8.7899999999999991</v>
      </c>
      <c r="K13">
        <v>8.7899999999999991</v>
      </c>
      <c r="L13">
        <v>0.42699999999999999</v>
      </c>
      <c r="O13" t="s">
        <v>12</v>
      </c>
      <c r="Q13" t="s">
        <v>4</v>
      </c>
      <c r="S13">
        <v>8.5289999999999999</v>
      </c>
      <c r="T13">
        <v>1.33</v>
      </c>
      <c r="U13">
        <v>0.16800000000000001</v>
      </c>
      <c r="V13">
        <v>24.89</v>
      </c>
      <c r="W13">
        <v>8.7899999999999991</v>
      </c>
      <c r="X13">
        <v>8.7899999999999991</v>
      </c>
      <c r="Y13">
        <v>0.42699999999999999</v>
      </c>
      <c r="AC13">
        <f t="shared" si="1"/>
        <v>0</v>
      </c>
      <c r="AD13">
        <f t="shared" si="1"/>
        <v>0</v>
      </c>
      <c r="AE13">
        <f t="shared" si="0"/>
        <v>0</v>
      </c>
      <c r="AF13">
        <f t="shared" si="0"/>
        <v>0</v>
      </c>
      <c r="AG13">
        <f t="shared" si="0"/>
        <v>0</v>
      </c>
      <c r="AH13">
        <f t="shared" si="0"/>
        <v>0</v>
      </c>
      <c r="AI13">
        <f t="shared" si="0"/>
        <v>0</v>
      </c>
    </row>
    <row r="14" spans="1:35" x14ac:dyDescent="0.25">
      <c r="B14" t="s">
        <v>13</v>
      </c>
      <c r="D14" t="s">
        <v>4</v>
      </c>
      <c r="F14">
        <v>8.5289999999999999</v>
      </c>
      <c r="G14">
        <v>1.33</v>
      </c>
      <c r="H14">
        <v>0.16800000000000001</v>
      </c>
      <c r="I14">
        <v>86.99</v>
      </c>
      <c r="J14">
        <v>8.7899999999999991</v>
      </c>
      <c r="K14">
        <v>8.7899999999999991</v>
      </c>
      <c r="L14">
        <v>0.42699999999999999</v>
      </c>
      <c r="O14" t="s">
        <v>13</v>
      </c>
      <c r="Q14" t="s">
        <v>4</v>
      </c>
      <c r="S14">
        <v>8.5289999999999999</v>
      </c>
      <c r="T14">
        <v>1.33</v>
      </c>
      <c r="U14">
        <v>0.16800000000000001</v>
      </c>
      <c r="V14">
        <v>54.09</v>
      </c>
      <c r="W14">
        <v>8.7899999999999991</v>
      </c>
      <c r="X14">
        <v>8.7899999999999991</v>
      </c>
      <c r="Y14">
        <v>0.42699999999999999</v>
      </c>
      <c r="AC14">
        <f t="shared" si="1"/>
        <v>0</v>
      </c>
      <c r="AD14">
        <f t="shared" si="1"/>
        <v>0</v>
      </c>
      <c r="AE14">
        <f t="shared" si="0"/>
        <v>0</v>
      </c>
      <c r="AF14">
        <f t="shared" si="0"/>
        <v>-0.3782043913093458</v>
      </c>
      <c r="AG14">
        <f t="shared" si="0"/>
        <v>0</v>
      </c>
      <c r="AH14">
        <f t="shared" si="0"/>
        <v>0</v>
      </c>
      <c r="AI14">
        <f t="shared" si="0"/>
        <v>0</v>
      </c>
    </row>
    <row r="15" spans="1:35" x14ac:dyDescent="0.25">
      <c r="B15" t="s">
        <v>14</v>
      </c>
      <c r="D15" t="s">
        <v>4</v>
      </c>
      <c r="F15">
        <v>8.5289999999999999</v>
      </c>
      <c r="G15">
        <v>1.33</v>
      </c>
      <c r="H15">
        <v>0.16800000000000001</v>
      </c>
      <c r="I15">
        <v>123.11</v>
      </c>
      <c r="J15">
        <v>8.7899999999999991</v>
      </c>
      <c r="K15">
        <v>8.7899999999999991</v>
      </c>
      <c r="L15">
        <v>0.42699999999999999</v>
      </c>
      <c r="O15" t="s">
        <v>14</v>
      </c>
      <c r="Q15" t="s">
        <v>4</v>
      </c>
      <c r="S15">
        <v>8.5289999999999999</v>
      </c>
      <c r="T15">
        <v>1.33</v>
      </c>
      <c r="U15">
        <v>0.16800000000000001</v>
      </c>
      <c r="V15">
        <v>71.06</v>
      </c>
      <c r="W15">
        <v>8.7899999999999991</v>
      </c>
      <c r="X15">
        <v>8.7899999999999991</v>
      </c>
      <c r="Y15">
        <v>0.42699999999999999</v>
      </c>
      <c r="AC15">
        <f t="shared" si="1"/>
        <v>0</v>
      </c>
      <c r="AD15">
        <f t="shared" si="1"/>
        <v>0</v>
      </c>
      <c r="AE15">
        <f t="shared" si="0"/>
        <v>0</v>
      </c>
      <c r="AF15">
        <f t="shared" si="0"/>
        <v>-0.42279262448217042</v>
      </c>
      <c r="AG15">
        <f t="shared" si="0"/>
        <v>0</v>
      </c>
      <c r="AH15">
        <f t="shared" si="0"/>
        <v>0</v>
      </c>
      <c r="AI15">
        <f t="shared" si="0"/>
        <v>0</v>
      </c>
    </row>
    <row r="16" spans="1:35" x14ac:dyDescent="0.25">
      <c r="B16" t="s">
        <v>15</v>
      </c>
      <c r="D16" t="s">
        <v>4</v>
      </c>
      <c r="F16">
        <v>8.5289999999999999</v>
      </c>
      <c r="G16">
        <v>1.33</v>
      </c>
      <c r="H16">
        <v>0.16800000000000001</v>
      </c>
      <c r="I16">
        <v>173.53</v>
      </c>
      <c r="J16">
        <v>8.7899999999999991</v>
      </c>
      <c r="K16">
        <v>8.7899999999999991</v>
      </c>
      <c r="L16">
        <v>0.42699999999999999</v>
      </c>
      <c r="O16" t="s">
        <v>15</v>
      </c>
      <c r="Q16" t="s">
        <v>4</v>
      </c>
      <c r="S16">
        <v>8.5289999999999999</v>
      </c>
      <c r="T16">
        <v>1.33</v>
      </c>
      <c r="U16">
        <v>0.16800000000000001</v>
      </c>
      <c r="V16">
        <v>94.77</v>
      </c>
      <c r="W16">
        <v>8.7899999999999991</v>
      </c>
      <c r="X16">
        <v>8.7899999999999991</v>
      </c>
      <c r="Y16">
        <v>0.42699999999999999</v>
      </c>
      <c r="AC16">
        <f t="shared" si="1"/>
        <v>0</v>
      </c>
      <c r="AD16">
        <f t="shared" si="1"/>
        <v>0</v>
      </c>
      <c r="AE16">
        <f t="shared" si="0"/>
        <v>0</v>
      </c>
      <c r="AF16">
        <f t="shared" si="0"/>
        <v>-0.45386964789949868</v>
      </c>
      <c r="AG16">
        <f t="shared" si="0"/>
        <v>0</v>
      </c>
      <c r="AH16">
        <f t="shared" si="0"/>
        <v>0</v>
      </c>
      <c r="AI16">
        <f t="shared" si="0"/>
        <v>0</v>
      </c>
    </row>
    <row r="17" spans="2:35" x14ac:dyDescent="0.25">
      <c r="B17" t="s">
        <v>16</v>
      </c>
      <c r="D17" t="s">
        <v>4</v>
      </c>
      <c r="F17">
        <v>8.5289999999999999</v>
      </c>
      <c r="G17">
        <v>1.33</v>
      </c>
      <c r="H17">
        <v>0.16800000000000001</v>
      </c>
      <c r="I17">
        <v>370.11</v>
      </c>
      <c r="J17">
        <v>8.7899999999999991</v>
      </c>
      <c r="K17">
        <v>8.7899999999999991</v>
      </c>
      <c r="L17">
        <v>0.42699999999999999</v>
      </c>
      <c r="O17" t="s">
        <v>16</v>
      </c>
      <c r="Q17" t="s">
        <v>4</v>
      </c>
      <c r="S17">
        <v>8.5289999999999999</v>
      </c>
      <c r="T17">
        <v>1.33</v>
      </c>
      <c r="U17">
        <v>0.16800000000000001</v>
      </c>
      <c r="V17">
        <v>187.2</v>
      </c>
      <c r="W17">
        <v>8.7899999999999991</v>
      </c>
      <c r="X17">
        <v>8.7899999999999991</v>
      </c>
      <c r="Y17">
        <v>0.42699999999999999</v>
      </c>
      <c r="AC17">
        <f t="shared" si="1"/>
        <v>0</v>
      </c>
      <c r="AD17">
        <f t="shared" si="1"/>
        <v>0</v>
      </c>
      <c r="AE17">
        <f t="shared" si="0"/>
        <v>0</v>
      </c>
      <c r="AF17">
        <f t="shared" si="0"/>
        <v>-0.4942044257112751</v>
      </c>
      <c r="AG17">
        <f t="shared" si="0"/>
        <v>0</v>
      </c>
      <c r="AH17">
        <f t="shared" si="0"/>
        <v>0</v>
      </c>
      <c r="AI17">
        <f t="shared" si="0"/>
        <v>0</v>
      </c>
    </row>
    <row r="18" spans="2:35" x14ac:dyDescent="0.25">
      <c r="B18" t="s">
        <v>17</v>
      </c>
      <c r="D18" t="s">
        <v>4</v>
      </c>
      <c r="F18">
        <v>5.4279999999999999</v>
      </c>
      <c r="G18">
        <v>0.77800000000000002</v>
      </c>
      <c r="H18">
        <v>8.6999999999999994E-2</v>
      </c>
      <c r="I18">
        <v>20.94</v>
      </c>
      <c r="J18">
        <v>6.38</v>
      </c>
      <c r="K18">
        <v>6.38</v>
      </c>
      <c r="L18">
        <v>0.25</v>
      </c>
      <c r="O18" t="s">
        <v>17</v>
      </c>
      <c r="Q18" t="s">
        <v>4</v>
      </c>
      <c r="S18">
        <v>5.4279999999999999</v>
      </c>
      <c r="T18">
        <v>0.77800000000000002</v>
      </c>
      <c r="U18">
        <v>8.6999999999999994E-2</v>
      </c>
      <c r="V18">
        <v>20.94</v>
      </c>
      <c r="W18">
        <v>6.38</v>
      </c>
      <c r="X18">
        <v>6.38</v>
      </c>
      <c r="Y18">
        <v>0.25</v>
      </c>
      <c r="AC18">
        <f t="shared" si="1"/>
        <v>0</v>
      </c>
      <c r="AD18">
        <f t="shared" si="1"/>
        <v>0</v>
      </c>
      <c r="AE18">
        <f t="shared" si="0"/>
        <v>0</v>
      </c>
      <c r="AF18">
        <f t="shared" si="0"/>
        <v>0</v>
      </c>
      <c r="AG18">
        <f t="shared" si="0"/>
        <v>0</v>
      </c>
      <c r="AH18">
        <f t="shared" si="0"/>
        <v>0</v>
      </c>
      <c r="AI18">
        <f t="shared" si="0"/>
        <v>0</v>
      </c>
    </row>
    <row r="19" spans="2:35" x14ac:dyDescent="0.25">
      <c r="B19" t="s">
        <v>18</v>
      </c>
      <c r="D19" t="s">
        <v>4</v>
      </c>
      <c r="F19">
        <v>5.4279999999999999</v>
      </c>
      <c r="G19">
        <v>0.77800000000000002</v>
      </c>
      <c r="H19">
        <v>8.6999999999999994E-2</v>
      </c>
      <c r="I19">
        <v>83.05</v>
      </c>
      <c r="J19">
        <v>6.38</v>
      </c>
      <c r="K19">
        <v>6.38</v>
      </c>
      <c r="L19">
        <v>0.25</v>
      </c>
      <c r="O19" t="s">
        <v>18</v>
      </c>
      <c r="Q19" t="s">
        <v>4</v>
      </c>
      <c r="S19">
        <v>5.4279999999999999</v>
      </c>
      <c r="T19">
        <v>0.77800000000000002</v>
      </c>
      <c r="U19">
        <v>8.6999999999999994E-2</v>
      </c>
      <c r="V19">
        <v>50.14</v>
      </c>
      <c r="W19">
        <v>6.38</v>
      </c>
      <c r="X19">
        <v>6.38</v>
      </c>
      <c r="Y19">
        <v>0.25</v>
      </c>
      <c r="AC19">
        <f t="shared" si="1"/>
        <v>0</v>
      </c>
      <c r="AD19">
        <f t="shared" si="1"/>
        <v>0</v>
      </c>
      <c r="AE19">
        <f t="shared" si="0"/>
        <v>0</v>
      </c>
      <c r="AF19">
        <f t="shared" si="0"/>
        <v>-0.39626730885009026</v>
      </c>
      <c r="AG19">
        <f t="shared" si="0"/>
        <v>0</v>
      </c>
      <c r="AH19">
        <f t="shared" si="0"/>
        <v>0</v>
      </c>
      <c r="AI19">
        <f t="shared" si="0"/>
        <v>0</v>
      </c>
    </row>
    <row r="20" spans="2:35" x14ac:dyDescent="0.25">
      <c r="B20" t="s">
        <v>19</v>
      </c>
      <c r="D20" t="s">
        <v>4</v>
      </c>
      <c r="F20">
        <v>5.4279999999999999</v>
      </c>
      <c r="G20">
        <v>0.77800000000000002</v>
      </c>
      <c r="H20">
        <v>8.6999999999999994E-2</v>
      </c>
      <c r="I20">
        <v>119.16</v>
      </c>
      <c r="J20">
        <v>6.38</v>
      </c>
      <c r="K20">
        <v>6.38</v>
      </c>
      <c r="L20">
        <v>0.25</v>
      </c>
      <c r="O20" t="s">
        <v>19</v>
      </c>
      <c r="Q20" t="s">
        <v>4</v>
      </c>
      <c r="S20">
        <v>5.4279999999999999</v>
      </c>
      <c r="T20">
        <v>0.77800000000000002</v>
      </c>
      <c r="U20">
        <v>8.6999999999999994E-2</v>
      </c>
      <c r="V20">
        <v>67.12</v>
      </c>
      <c r="W20">
        <v>6.38</v>
      </c>
      <c r="X20">
        <v>6.38</v>
      </c>
      <c r="Y20">
        <v>0.25</v>
      </c>
      <c r="AC20">
        <f t="shared" si="1"/>
        <v>0</v>
      </c>
      <c r="AD20">
        <f t="shared" si="1"/>
        <v>0</v>
      </c>
      <c r="AE20">
        <f t="shared" si="0"/>
        <v>0</v>
      </c>
      <c r="AF20">
        <f t="shared" si="0"/>
        <v>-0.43672373279624027</v>
      </c>
      <c r="AG20">
        <f t="shared" si="0"/>
        <v>0</v>
      </c>
      <c r="AH20">
        <f t="shared" si="0"/>
        <v>0</v>
      </c>
      <c r="AI20">
        <f t="shared" si="0"/>
        <v>0</v>
      </c>
    </row>
    <row r="21" spans="2:35" x14ac:dyDescent="0.25">
      <c r="B21" t="s">
        <v>20</v>
      </c>
      <c r="D21" t="s">
        <v>4</v>
      </c>
      <c r="F21">
        <v>5.4279999999999999</v>
      </c>
      <c r="G21">
        <v>0.77800000000000002</v>
      </c>
      <c r="H21">
        <v>8.6999999999999994E-2</v>
      </c>
      <c r="I21">
        <v>169.58</v>
      </c>
      <c r="J21">
        <v>6.38</v>
      </c>
      <c r="K21">
        <v>6.38</v>
      </c>
      <c r="L21">
        <v>0.25</v>
      </c>
      <c r="O21" t="s">
        <v>20</v>
      </c>
      <c r="Q21" t="s">
        <v>4</v>
      </c>
      <c r="S21">
        <v>5.4279999999999999</v>
      </c>
      <c r="T21">
        <v>0.77800000000000002</v>
      </c>
      <c r="U21">
        <v>8.6999999999999994E-2</v>
      </c>
      <c r="V21">
        <v>90.83</v>
      </c>
      <c r="W21">
        <v>6.38</v>
      </c>
      <c r="X21">
        <v>6.38</v>
      </c>
      <c r="Y21">
        <v>0.25</v>
      </c>
      <c r="AC21">
        <f t="shared" si="1"/>
        <v>0</v>
      </c>
      <c r="AD21">
        <f t="shared" si="1"/>
        <v>0</v>
      </c>
      <c r="AE21">
        <f t="shared" si="1"/>
        <v>0</v>
      </c>
      <c r="AF21">
        <f t="shared" si="1"/>
        <v>-0.46438259228682632</v>
      </c>
      <c r="AG21">
        <f t="shared" si="1"/>
        <v>0</v>
      </c>
      <c r="AH21">
        <f t="shared" si="1"/>
        <v>0</v>
      </c>
      <c r="AI21">
        <f t="shared" si="1"/>
        <v>0</v>
      </c>
    </row>
    <row r="22" spans="2:35" x14ac:dyDescent="0.25">
      <c r="B22" t="s">
        <v>21</v>
      </c>
      <c r="D22" t="s">
        <v>4</v>
      </c>
      <c r="F22">
        <v>5.4279999999999999</v>
      </c>
      <c r="G22">
        <v>0.77800000000000002</v>
      </c>
      <c r="H22">
        <v>8.6999999999999994E-2</v>
      </c>
      <c r="I22">
        <v>366.16</v>
      </c>
      <c r="J22">
        <v>6.38</v>
      </c>
      <c r="K22">
        <v>6.38</v>
      </c>
      <c r="L22">
        <v>0.25</v>
      </c>
      <c r="O22" t="s">
        <v>21</v>
      </c>
      <c r="Q22" t="s">
        <v>4</v>
      </c>
      <c r="S22">
        <v>5.4279999999999999</v>
      </c>
      <c r="T22">
        <v>0.77800000000000002</v>
      </c>
      <c r="U22">
        <v>8.6999999999999994E-2</v>
      </c>
      <c r="V22">
        <v>183.25</v>
      </c>
      <c r="W22">
        <v>6.38</v>
      </c>
      <c r="X22">
        <v>6.38</v>
      </c>
      <c r="Y22">
        <v>0.25</v>
      </c>
      <c r="AC22">
        <f t="shared" si="1"/>
        <v>0</v>
      </c>
      <c r="AD22">
        <f t="shared" si="1"/>
        <v>0</v>
      </c>
      <c r="AE22">
        <f t="shared" si="1"/>
        <v>0</v>
      </c>
      <c r="AF22">
        <f t="shared" si="1"/>
        <v>-0.49953572208870445</v>
      </c>
      <c r="AG22">
        <f t="shared" si="1"/>
        <v>0</v>
      </c>
      <c r="AH22">
        <f t="shared" si="1"/>
        <v>0</v>
      </c>
      <c r="AI22">
        <f t="shared" si="1"/>
        <v>0</v>
      </c>
    </row>
    <row r="23" spans="2:35" x14ac:dyDescent="0.25">
      <c r="B23" t="s">
        <v>22</v>
      </c>
      <c r="D23" t="s">
        <v>4</v>
      </c>
      <c r="F23">
        <v>4.6550000000000002</v>
      </c>
      <c r="G23">
        <v>0.63100000000000001</v>
      </c>
      <c r="H23">
        <v>6.7000000000000004E-2</v>
      </c>
      <c r="I23">
        <v>222.02</v>
      </c>
      <c r="J23">
        <v>5.6</v>
      </c>
      <c r="K23">
        <v>5.6</v>
      </c>
      <c r="L23">
        <v>0.20200000000000001</v>
      </c>
      <c r="O23" t="s">
        <v>22</v>
      </c>
      <c r="Q23" t="s">
        <v>4</v>
      </c>
      <c r="S23">
        <v>4.6550000000000002</v>
      </c>
      <c r="T23">
        <v>0.63100000000000001</v>
      </c>
      <c r="U23">
        <v>6.7000000000000004E-2</v>
      </c>
      <c r="V23">
        <v>222.02</v>
      </c>
      <c r="W23">
        <v>5.6</v>
      </c>
      <c r="X23">
        <v>5.6</v>
      </c>
      <c r="Y23">
        <v>0.20200000000000001</v>
      </c>
      <c r="AC23">
        <f t="shared" si="1"/>
        <v>0</v>
      </c>
      <c r="AD23">
        <f t="shared" si="1"/>
        <v>0</v>
      </c>
      <c r="AE23">
        <f t="shared" si="1"/>
        <v>0</v>
      </c>
      <c r="AF23">
        <f t="shared" si="1"/>
        <v>0</v>
      </c>
      <c r="AG23">
        <f t="shared" si="1"/>
        <v>0</v>
      </c>
      <c r="AH23">
        <f t="shared" si="1"/>
        <v>0</v>
      </c>
      <c r="AI23">
        <f t="shared" si="1"/>
        <v>0</v>
      </c>
    </row>
    <row r="24" spans="2:35" x14ac:dyDescent="0.25">
      <c r="B24" t="s">
        <v>23</v>
      </c>
      <c r="D24" t="s">
        <v>4</v>
      </c>
      <c r="F24">
        <v>4.6550000000000002</v>
      </c>
      <c r="G24">
        <v>0.63100000000000001</v>
      </c>
      <c r="H24">
        <v>6.7000000000000004E-2</v>
      </c>
      <c r="I24">
        <v>765.86</v>
      </c>
      <c r="J24">
        <v>5.6</v>
      </c>
      <c r="K24">
        <v>5.6</v>
      </c>
      <c r="L24">
        <v>0.20200000000000001</v>
      </c>
      <c r="O24" t="s">
        <v>23</v>
      </c>
      <c r="Q24" t="s">
        <v>4</v>
      </c>
      <c r="S24">
        <v>4.6550000000000002</v>
      </c>
      <c r="T24">
        <v>0.63100000000000001</v>
      </c>
      <c r="U24">
        <v>6.7000000000000004E-2</v>
      </c>
      <c r="V24">
        <v>477.71</v>
      </c>
      <c r="W24">
        <v>5.6</v>
      </c>
      <c r="X24">
        <v>5.6</v>
      </c>
      <c r="Y24">
        <v>0.20200000000000001</v>
      </c>
      <c r="AC24">
        <f t="shared" si="1"/>
        <v>0</v>
      </c>
      <c r="AD24">
        <f t="shared" si="1"/>
        <v>0</v>
      </c>
      <c r="AE24">
        <f t="shared" si="1"/>
        <v>0</v>
      </c>
      <c r="AF24">
        <f t="shared" si="1"/>
        <v>-0.37624369989293088</v>
      </c>
      <c r="AG24">
        <f t="shared" si="1"/>
        <v>0</v>
      </c>
      <c r="AH24">
        <f t="shared" si="1"/>
        <v>0</v>
      </c>
      <c r="AI24">
        <f t="shared" si="1"/>
        <v>0</v>
      </c>
    </row>
    <row r="25" spans="2:35" x14ac:dyDescent="0.25">
      <c r="B25" t="s">
        <v>24</v>
      </c>
      <c r="D25" t="s">
        <v>4</v>
      </c>
      <c r="F25">
        <v>4.6550000000000002</v>
      </c>
      <c r="G25">
        <v>0.63100000000000001</v>
      </c>
      <c r="H25">
        <v>6.7000000000000004E-2</v>
      </c>
      <c r="I25">
        <v>1382.89</v>
      </c>
      <c r="J25">
        <v>5.6</v>
      </c>
      <c r="K25">
        <v>5.6</v>
      </c>
      <c r="L25">
        <v>0.20200000000000001</v>
      </c>
      <c r="O25" t="s">
        <v>24</v>
      </c>
      <c r="Q25" t="s">
        <v>4</v>
      </c>
      <c r="S25">
        <v>4.6550000000000002</v>
      </c>
      <c r="T25">
        <v>0.63100000000000001</v>
      </c>
      <c r="U25">
        <v>6.7000000000000004E-2</v>
      </c>
      <c r="V25">
        <v>767.81</v>
      </c>
      <c r="W25">
        <v>5.6</v>
      </c>
      <c r="X25">
        <v>5.6</v>
      </c>
      <c r="Y25">
        <v>0.20200000000000001</v>
      </c>
      <c r="AC25">
        <f t="shared" si="1"/>
        <v>0</v>
      </c>
      <c r="AD25">
        <f t="shared" si="1"/>
        <v>0</v>
      </c>
      <c r="AE25">
        <f t="shared" si="1"/>
        <v>0</v>
      </c>
      <c r="AF25">
        <f t="shared" si="1"/>
        <v>-0.44477868810968341</v>
      </c>
      <c r="AG25">
        <f t="shared" si="1"/>
        <v>0</v>
      </c>
      <c r="AH25">
        <f t="shared" si="1"/>
        <v>0</v>
      </c>
      <c r="AI25">
        <f t="shared" si="1"/>
        <v>0</v>
      </c>
    </row>
    <row r="26" spans="2:35" x14ac:dyDescent="0.25">
      <c r="B26" t="s">
        <v>25</v>
      </c>
      <c r="D26" t="s">
        <v>4</v>
      </c>
      <c r="F26">
        <v>4.6550000000000002</v>
      </c>
      <c r="G26">
        <v>0.63100000000000001</v>
      </c>
      <c r="H26">
        <v>6.7000000000000004E-2</v>
      </c>
      <c r="I26">
        <v>2272.02</v>
      </c>
      <c r="J26">
        <v>5.6</v>
      </c>
      <c r="K26">
        <v>5.6</v>
      </c>
      <c r="L26">
        <v>0.20200000000000001</v>
      </c>
      <c r="O26" t="s">
        <v>25</v>
      </c>
      <c r="Q26" t="s">
        <v>4</v>
      </c>
      <c r="S26">
        <v>4.6550000000000002</v>
      </c>
      <c r="T26">
        <v>0.63100000000000001</v>
      </c>
      <c r="U26">
        <v>6.7000000000000004E-2</v>
      </c>
      <c r="V26">
        <v>1185.8499999999999</v>
      </c>
      <c r="W26">
        <v>5.6</v>
      </c>
      <c r="X26">
        <v>5.6</v>
      </c>
      <c r="Y26">
        <v>0.20200000000000001</v>
      </c>
      <c r="AC26">
        <f t="shared" si="1"/>
        <v>0</v>
      </c>
      <c r="AD26">
        <f t="shared" si="1"/>
        <v>0</v>
      </c>
      <c r="AE26">
        <f t="shared" si="1"/>
        <v>0</v>
      </c>
      <c r="AF26">
        <f t="shared" si="1"/>
        <v>-0.47806357338403715</v>
      </c>
      <c r="AG26">
        <f t="shared" si="1"/>
        <v>0</v>
      </c>
      <c r="AH26">
        <f t="shared" si="1"/>
        <v>0</v>
      </c>
      <c r="AI26">
        <f t="shared" si="1"/>
        <v>0</v>
      </c>
    </row>
    <row r="27" spans="2:35" x14ac:dyDescent="0.25">
      <c r="B27" t="s">
        <v>26</v>
      </c>
      <c r="D27" t="s">
        <v>4</v>
      </c>
      <c r="F27">
        <v>4.6550000000000002</v>
      </c>
      <c r="G27">
        <v>0.63100000000000001</v>
      </c>
      <c r="H27">
        <v>6.7000000000000004E-2</v>
      </c>
      <c r="I27">
        <v>6205.46</v>
      </c>
      <c r="J27">
        <v>5.6</v>
      </c>
      <c r="K27">
        <v>5.6</v>
      </c>
      <c r="L27">
        <v>0.20200000000000001</v>
      </c>
      <c r="O27" t="s">
        <v>26</v>
      </c>
      <c r="Q27" t="s">
        <v>4</v>
      </c>
      <c r="S27">
        <v>4.6550000000000002</v>
      </c>
      <c r="T27">
        <v>0.63100000000000001</v>
      </c>
      <c r="U27">
        <v>6.7000000000000004E-2</v>
      </c>
      <c r="V27">
        <v>3035.19</v>
      </c>
      <c r="W27">
        <v>5.6</v>
      </c>
      <c r="X27">
        <v>5.6</v>
      </c>
      <c r="Y27">
        <v>0.20200000000000001</v>
      </c>
      <c r="AC27">
        <f t="shared" si="1"/>
        <v>0</v>
      </c>
      <c r="AD27">
        <f t="shared" si="1"/>
        <v>0</v>
      </c>
      <c r="AE27">
        <f t="shared" si="1"/>
        <v>0</v>
      </c>
      <c r="AF27">
        <f t="shared" si="1"/>
        <v>-0.51088396347732479</v>
      </c>
      <c r="AG27">
        <f t="shared" si="1"/>
        <v>0</v>
      </c>
      <c r="AH27">
        <f t="shared" si="1"/>
        <v>0</v>
      </c>
      <c r="AI27">
        <f t="shared" si="1"/>
        <v>0</v>
      </c>
    </row>
    <row r="28" spans="2:35" x14ac:dyDescent="0.25">
      <c r="B28" t="s">
        <v>27</v>
      </c>
      <c r="D28" t="s">
        <v>4</v>
      </c>
      <c r="F28">
        <v>44.435000000000002</v>
      </c>
      <c r="G28">
        <v>4.5780000000000003</v>
      </c>
      <c r="H28">
        <v>2.6539999999999999</v>
      </c>
      <c r="I28">
        <v>0</v>
      </c>
      <c r="J28">
        <v>0</v>
      </c>
      <c r="K28">
        <v>0</v>
      </c>
      <c r="L28">
        <v>0</v>
      </c>
      <c r="O28" t="s">
        <v>27</v>
      </c>
      <c r="Q28" t="s">
        <v>4</v>
      </c>
      <c r="S28">
        <v>44.317999999999998</v>
      </c>
      <c r="T28">
        <v>4.4610000000000003</v>
      </c>
      <c r="U28">
        <v>2.5369999999999999</v>
      </c>
      <c r="V28">
        <v>0</v>
      </c>
      <c r="W28">
        <v>0</v>
      </c>
      <c r="X28">
        <v>0</v>
      </c>
      <c r="Y28">
        <v>0</v>
      </c>
      <c r="AC28">
        <f t="shared" si="1"/>
        <v>-2.6330595251491938E-3</v>
      </c>
      <c r="AD28">
        <f t="shared" si="1"/>
        <v>-2.5557011795543903E-2</v>
      </c>
      <c r="AE28">
        <f t="shared" si="1"/>
        <v>-4.4084400904295405E-2</v>
      </c>
      <c r="AF28" t="e">
        <f t="shared" si="1"/>
        <v>#DIV/0!</v>
      </c>
      <c r="AG28" t="e">
        <f t="shared" si="1"/>
        <v>#DIV/0!</v>
      </c>
      <c r="AH28" t="e">
        <f t="shared" si="1"/>
        <v>#DIV/0!</v>
      </c>
      <c r="AI28" t="e">
        <f t="shared" si="1"/>
        <v>#DIV/0!</v>
      </c>
    </row>
    <row r="29" spans="2:35" x14ac:dyDescent="0.25">
      <c r="B29" t="s">
        <v>28</v>
      </c>
      <c r="D29" t="s">
        <v>4</v>
      </c>
      <c r="F29">
        <v>-8.76</v>
      </c>
      <c r="G29">
        <v>-1.4350000000000001</v>
      </c>
      <c r="H29">
        <v>-0.19400000000000001</v>
      </c>
      <c r="I29">
        <v>0</v>
      </c>
      <c r="J29">
        <v>0</v>
      </c>
      <c r="K29">
        <v>0</v>
      </c>
      <c r="L29">
        <v>0</v>
      </c>
      <c r="O29" t="s">
        <v>28</v>
      </c>
      <c r="Q29" t="s">
        <v>4</v>
      </c>
      <c r="S29">
        <v>-8.76</v>
      </c>
      <c r="T29">
        <v>-1.4350000000000001</v>
      </c>
      <c r="U29">
        <v>-0.19400000000000001</v>
      </c>
      <c r="V29">
        <v>0</v>
      </c>
      <c r="W29">
        <v>0</v>
      </c>
      <c r="X29">
        <v>0</v>
      </c>
      <c r="Y29">
        <v>0</v>
      </c>
      <c r="AC29">
        <f t="shared" si="1"/>
        <v>0</v>
      </c>
      <c r="AD29">
        <f t="shared" si="1"/>
        <v>0</v>
      </c>
      <c r="AE29">
        <f t="shared" si="1"/>
        <v>0</v>
      </c>
      <c r="AF29" t="e">
        <f t="shared" si="1"/>
        <v>#DIV/0!</v>
      </c>
      <c r="AG29" t="e">
        <f t="shared" si="1"/>
        <v>#DIV/0!</v>
      </c>
      <c r="AH29" t="e">
        <f t="shared" si="1"/>
        <v>#DIV/0!</v>
      </c>
      <c r="AI29" t="e">
        <f t="shared" si="1"/>
        <v>#DIV/0!</v>
      </c>
    </row>
    <row r="30" spans="2:35" x14ac:dyDescent="0.25">
      <c r="B30" t="s">
        <v>29</v>
      </c>
      <c r="D30" t="s">
        <v>4</v>
      </c>
      <c r="F30">
        <v>-6.9880000000000004</v>
      </c>
      <c r="G30">
        <v>-1.1060000000000001</v>
      </c>
      <c r="H30">
        <v>-0.14299999999999999</v>
      </c>
      <c r="I30">
        <v>0</v>
      </c>
      <c r="J30">
        <v>0</v>
      </c>
      <c r="K30">
        <v>0</v>
      </c>
      <c r="L30">
        <v>0</v>
      </c>
      <c r="O30" t="s">
        <v>29</v>
      </c>
      <c r="Q30" t="s">
        <v>4</v>
      </c>
      <c r="S30">
        <v>-6.9880000000000004</v>
      </c>
      <c r="T30">
        <v>-1.1060000000000001</v>
      </c>
      <c r="U30">
        <v>-0.14299999999999999</v>
      </c>
      <c r="V30">
        <v>0</v>
      </c>
      <c r="W30">
        <v>0</v>
      </c>
      <c r="X30">
        <v>0</v>
      </c>
      <c r="Y30">
        <v>0</v>
      </c>
      <c r="AC30">
        <f t="shared" si="1"/>
        <v>0</v>
      </c>
      <c r="AD30">
        <f t="shared" si="1"/>
        <v>0</v>
      </c>
      <c r="AE30">
        <f t="shared" si="1"/>
        <v>0</v>
      </c>
      <c r="AF30" t="e">
        <f t="shared" si="1"/>
        <v>#DIV/0!</v>
      </c>
      <c r="AG30" t="e">
        <f t="shared" si="1"/>
        <v>#DIV/0!</v>
      </c>
      <c r="AH30" t="e">
        <f t="shared" si="1"/>
        <v>#DIV/0!</v>
      </c>
      <c r="AI30" t="e">
        <f t="shared" si="1"/>
        <v>#DIV/0!</v>
      </c>
    </row>
    <row r="31" spans="2:35" x14ac:dyDescent="0.25">
      <c r="B31" t="s">
        <v>30</v>
      </c>
      <c r="D31" t="s">
        <v>4</v>
      </c>
      <c r="F31">
        <v>-8.76</v>
      </c>
      <c r="G31">
        <v>-1.4350000000000001</v>
      </c>
      <c r="H31">
        <v>-0.19400000000000001</v>
      </c>
      <c r="I31">
        <v>0</v>
      </c>
      <c r="J31">
        <v>0</v>
      </c>
      <c r="K31">
        <v>0</v>
      </c>
      <c r="L31">
        <v>0.5</v>
      </c>
      <c r="O31" t="s">
        <v>30</v>
      </c>
      <c r="Q31" t="s">
        <v>4</v>
      </c>
      <c r="S31">
        <v>-8.76</v>
      </c>
      <c r="T31">
        <v>-1.4350000000000001</v>
      </c>
      <c r="U31">
        <v>-0.19400000000000001</v>
      </c>
      <c r="V31">
        <v>0</v>
      </c>
      <c r="W31">
        <v>0</v>
      </c>
      <c r="X31">
        <v>0</v>
      </c>
      <c r="Y31">
        <v>0.5</v>
      </c>
      <c r="AC31">
        <f t="shared" si="1"/>
        <v>0</v>
      </c>
      <c r="AD31">
        <f t="shared" si="1"/>
        <v>0</v>
      </c>
      <c r="AE31">
        <f t="shared" si="1"/>
        <v>0</v>
      </c>
      <c r="AF31" t="e">
        <f t="shared" si="1"/>
        <v>#DIV/0!</v>
      </c>
      <c r="AG31" t="e">
        <f t="shared" si="1"/>
        <v>#DIV/0!</v>
      </c>
      <c r="AH31" t="e">
        <f t="shared" si="1"/>
        <v>#DIV/0!</v>
      </c>
      <c r="AI31">
        <f t="shared" si="1"/>
        <v>0</v>
      </c>
    </row>
    <row r="32" spans="2:35" x14ac:dyDescent="0.25">
      <c r="B32" t="s">
        <v>31</v>
      </c>
      <c r="D32" t="s">
        <v>4</v>
      </c>
      <c r="F32">
        <v>-8.76</v>
      </c>
      <c r="G32">
        <v>-1.4350000000000001</v>
      </c>
      <c r="H32">
        <v>-0.19400000000000001</v>
      </c>
      <c r="I32">
        <v>0</v>
      </c>
      <c r="J32">
        <v>0</v>
      </c>
      <c r="K32">
        <v>0</v>
      </c>
      <c r="L32">
        <v>0</v>
      </c>
      <c r="O32" t="s">
        <v>31</v>
      </c>
      <c r="Q32" t="s">
        <v>4</v>
      </c>
      <c r="S32">
        <v>-8.76</v>
      </c>
      <c r="T32">
        <v>-1.4350000000000001</v>
      </c>
      <c r="U32">
        <v>-0.19400000000000001</v>
      </c>
      <c r="V32">
        <v>0</v>
      </c>
      <c r="W32">
        <v>0</v>
      </c>
      <c r="X32">
        <v>0</v>
      </c>
      <c r="Y32">
        <v>0</v>
      </c>
      <c r="AC32">
        <f t="shared" si="1"/>
        <v>0</v>
      </c>
      <c r="AD32">
        <f t="shared" si="1"/>
        <v>0</v>
      </c>
      <c r="AE32">
        <f t="shared" si="1"/>
        <v>0</v>
      </c>
      <c r="AF32" t="e">
        <f t="shared" si="1"/>
        <v>#DIV/0!</v>
      </c>
      <c r="AG32" t="e">
        <f t="shared" si="1"/>
        <v>#DIV/0!</v>
      </c>
      <c r="AH32" t="e">
        <f t="shared" si="1"/>
        <v>#DIV/0!</v>
      </c>
      <c r="AI32" t="e">
        <f t="shared" si="1"/>
        <v>#DIV/0!</v>
      </c>
    </row>
    <row r="33" spans="1:35" x14ac:dyDescent="0.25">
      <c r="B33" t="s">
        <v>32</v>
      </c>
      <c r="D33" t="s">
        <v>4</v>
      </c>
      <c r="F33">
        <v>-6.9880000000000004</v>
      </c>
      <c r="G33">
        <v>-1.1060000000000001</v>
      </c>
      <c r="H33">
        <v>-0.14299999999999999</v>
      </c>
      <c r="I33">
        <v>0</v>
      </c>
      <c r="J33">
        <v>0</v>
      </c>
      <c r="K33">
        <v>0</v>
      </c>
      <c r="L33">
        <v>0.35399999999999998</v>
      </c>
      <c r="O33" t="s">
        <v>32</v>
      </c>
      <c r="Q33" t="s">
        <v>4</v>
      </c>
      <c r="S33">
        <v>-6.9880000000000004</v>
      </c>
      <c r="T33">
        <v>-1.1060000000000001</v>
      </c>
      <c r="U33">
        <v>-0.14299999999999999</v>
      </c>
      <c r="V33">
        <v>0</v>
      </c>
      <c r="W33">
        <v>0</v>
      </c>
      <c r="X33">
        <v>0</v>
      </c>
      <c r="Y33">
        <v>0.35399999999999998</v>
      </c>
      <c r="AC33">
        <f t="shared" si="1"/>
        <v>0</v>
      </c>
      <c r="AD33">
        <f t="shared" si="1"/>
        <v>0</v>
      </c>
      <c r="AE33">
        <f t="shared" si="1"/>
        <v>0</v>
      </c>
      <c r="AF33" t="e">
        <f t="shared" si="1"/>
        <v>#DIV/0!</v>
      </c>
      <c r="AG33" t="e">
        <f t="shared" si="1"/>
        <v>#DIV/0!</v>
      </c>
      <c r="AH33" t="e">
        <f t="shared" si="1"/>
        <v>#DIV/0!</v>
      </c>
      <c r="AI33">
        <f t="shared" si="1"/>
        <v>0</v>
      </c>
    </row>
    <row r="34" spans="1:35" x14ac:dyDescent="0.25">
      <c r="B34" t="s">
        <v>33</v>
      </c>
      <c r="D34" t="s">
        <v>4</v>
      </c>
      <c r="F34">
        <v>-6.9880000000000004</v>
      </c>
      <c r="G34">
        <v>-1.1060000000000001</v>
      </c>
      <c r="H34">
        <v>-0.14299999999999999</v>
      </c>
      <c r="I34">
        <v>0</v>
      </c>
      <c r="J34">
        <v>0</v>
      </c>
      <c r="K34">
        <v>0</v>
      </c>
      <c r="L34">
        <v>0</v>
      </c>
      <c r="O34" t="s">
        <v>33</v>
      </c>
      <c r="Q34" t="s">
        <v>4</v>
      </c>
      <c r="S34">
        <v>-6.9880000000000004</v>
      </c>
      <c r="T34">
        <v>-1.1060000000000001</v>
      </c>
      <c r="U34">
        <v>-0.14299999999999999</v>
      </c>
      <c r="V34">
        <v>0</v>
      </c>
      <c r="W34">
        <v>0</v>
      </c>
      <c r="X34">
        <v>0</v>
      </c>
      <c r="Y34">
        <v>0</v>
      </c>
      <c r="AC34">
        <f t="shared" si="1"/>
        <v>0</v>
      </c>
      <c r="AD34">
        <f t="shared" si="1"/>
        <v>0</v>
      </c>
      <c r="AE34">
        <f t="shared" si="1"/>
        <v>0</v>
      </c>
      <c r="AF34" t="e">
        <f t="shared" si="1"/>
        <v>#DIV/0!</v>
      </c>
      <c r="AG34" t="e">
        <f t="shared" si="1"/>
        <v>#DIV/0!</v>
      </c>
      <c r="AH34" t="e">
        <f t="shared" si="1"/>
        <v>#DIV/0!</v>
      </c>
      <c r="AI34" t="e">
        <f t="shared" si="1"/>
        <v>#DIV/0!</v>
      </c>
    </row>
    <row r="35" spans="1:35" x14ac:dyDescent="0.25">
      <c r="B35" t="s">
        <v>34</v>
      </c>
      <c r="D35" t="s">
        <v>4</v>
      </c>
      <c r="F35">
        <v>-5.1269999999999998</v>
      </c>
      <c r="G35">
        <v>-0.73499999999999999</v>
      </c>
      <c r="H35">
        <v>-8.2000000000000003E-2</v>
      </c>
      <c r="I35">
        <v>15.58</v>
      </c>
      <c r="J35">
        <v>0</v>
      </c>
      <c r="K35">
        <v>0</v>
      </c>
      <c r="L35">
        <v>0.29899999999999999</v>
      </c>
      <c r="O35" t="s">
        <v>34</v>
      </c>
      <c r="Q35" t="s">
        <v>4</v>
      </c>
      <c r="S35">
        <v>-5.1269999999999998</v>
      </c>
      <c r="T35">
        <v>-0.73499999999999999</v>
      </c>
      <c r="U35">
        <v>-8.2000000000000003E-2</v>
      </c>
      <c r="V35">
        <v>15.58</v>
      </c>
      <c r="W35">
        <v>0</v>
      </c>
      <c r="X35">
        <v>0</v>
      </c>
      <c r="Y35">
        <v>0.29899999999999999</v>
      </c>
      <c r="AC35">
        <f t="shared" si="1"/>
        <v>0</v>
      </c>
      <c r="AD35">
        <f t="shared" si="1"/>
        <v>0</v>
      </c>
      <c r="AE35">
        <f t="shared" si="1"/>
        <v>0</v>
      </c>
      <c r="AF35">
        <f t="shared" si="1"/>
        <v>0</v>
      </c>
      <c r="AG35" t="e">
        <f t="shared" si="1"/>
        <v>#DIV/0!</v>
      </c>
      <c r="AH35" t="e">
        <f t="shared" si="1"/>
        <v>#DIV/0!</v>
      </c>
      <c r="AI35">
        <f t="shared" si="1"/>
        <v>0</v>
      </c>
    </row>
    <row r="36" spans="1:35" x14ac:dyDescent="0.25">
      <c r="B36" t="s">
        <v>35</v>
      </c>
      <c r="D36" t="s">
        <v>4</v>
      </c>
      <c r="F36">
        <v>-5.1269999999999998</v>
      </c>
      <c r="G36">
        <v>-0.73499999999999999</v>
      </c>
      <c r="H36">
        <v>-8.2000000000000003E-2</v>
      </c>
      <c r="I36">
        <v>15.58</v>
      </c>
      <c r="J36">
        <v>0</v>
      </c>
      <c r="K36">
        <v>0</v>
      </c>
      <c r="L36">
        <v>0</v>
      </c>
      <c r="O36" t="s">
        <v>35</v>
      </c>
      <c r="Q36" t="s">
        <v>4</v>
      </c>
      <c r="S36">
        <v>-5.1269999999999998</v>
      </c>
      <c r="T36">
        <v>-0.73499999999999999</v>
      </c>
      <c r="U36">
        <v>-8.2000000000000003E-2</v>
      </c>
      <c r="V36">
        <v>15.58</v>
      </c>
      <c r="W36">
        <v>0</v>
      </c>
      <c r="X36">
        <v>0</v>
      </c>
      <c r="Y36"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 t="e">
        <f t="shared" si="1"/>
        <v>#DIV/0!</v>
      </c>
      <c r="AH36" t="e">
        <f t="shared" si="1"/>
        <v>#DIV/0!</v>
      </c>
      <c r="AI36" t="e">
        <f t="shared" si="1"/>
        <v>#DIV/0!</v>
      </c>
    </row>
    <row r="38" spans="1:35" x14ac:dyDescent="0.25">
      <c r="A38" t="s">
        <v>36</v>
      </c>
      <c r="N38" t="s">
        <v>36</v>
      </c>
    </row>
    <row r="39" spans="1:35" x14ac:dyDescent="0.25">
      <c r="B39" t="s">
        <v>3</v>
      </c>
      <c r="D39" t="s">
        <v>37</v>
      </c>
      <c r="F39">
        <v>9.69</v>
      </c>
      <c r="G39">
        <v>1.5880000000000001</v>
      </c>
      <c r="H39">
        <v>0.214</v>
      </c>
      <c r="I39">
        <v>7.57</v>
      </c>
      <c r="J39">
        <v>0</v>
      </c>
      <c r="K39">
        <v>0</v>
      </c>
      <c r="L39">
        <v>0</v>
      </c>
      <c r="O39" t="s">
        <v>3</v>
      </c>
      <c r="Q39" t="s">
        <v>37</v>
      </c>
      <c r="S39">
        <v>9.69</v>
      </c>
      <c r="T39">
        <v>1.5880000000000001</v>
      </c>
      <c r="U39">
        <v>0.214</v>
      </c>
      <c r="V39">
        <v>8.1999999999999993</v>
      </c>
      <c r="W39">
        <v>0</v>
      </c>
      <c r="X39">
        <v>0</v>
      </c>
      <c r="Y39">
        <v>0</v>
      </c>
      <c r="AC39">
        <f t="shared" si="1"/>
        <v>0</v>
      </c>
      <c r="AD39">
        <f t="shared" si="1"/>
        <v>0</v>
      </c>
      <c r="AE39">
        <f t="shared" si="1"/>
        <v>0</v>
      </c>
      <c r="AF39">
        <f t="shared" si="1"/>
        <v>8.322324966974888E-2</v>
      </c>
      <c r="AG39" t="e">
        <f t="shared" si="1"/>
        <v>#DIV/0!</v>
      </c>
      <c r="AH39" t="e">
        <f t="shared" si="1"/>
        <v>#DIV/0!</v>
      </c>
      <c r="AI39" t="e">
        <f t="shared" si="1"/>
        <v>#DIV/0!</v>
      </c>
    </row>
    <row r="40" spans="1:35" x14ac:dyDescent="0.25">
      <c r="B40" t="s">
        <v>5</v>
      </c>
      <c r="D40" t="s">
        <v>37</v>
      </c>
      <c r="F40">
        <v>9.69</v>
      </c>
      <c r="G40">
        <v>1.5880000000000001</v>
      </c>
      <c r="H40">
        <v>0.214</v>
      </c>
      <c r="I40">
        <v>0</v>
      </c>
      <c r="J40">
        <v>0</v>
      </c>
      <c r="K40">
        <v>0</v>
      </c>
      <c r="L40">
        <v>0</v>
      </c>
      <c r="O40" t="s">
        <v>5</v>
      </c>
      <c r="Q40" t="s">
        <v>37</v>
      </c>
      <c r="S40">
        <v>9.69</v>
      </c>
      <c r="T40">
        <v>1.5880000000000001</v>
      </c>
      <c r="U40">
        <v>0.214</v>
      </c>
      <c r="V40">
        <v>0</v>
      </c>
      <c r="W40">
        <v>0</v>
      </c>
      <c r="X40">
        <v>0</v>
      </c>
      <c r="Y40">
        <v>0</v>
      </c>
      <c r="AC40">
        <f t="shared" si="1"/>
        <v>0</v>
      </c>
      <c r="AD40">
        <f t="shared" si="1"/>
        <v>0</v>
      </c>
      <c r="AE40">
        <f t="shared" si="1"/>
        <v>0</v>
      </c>
      <c r="AF40" t="e">
        <f t="shared" si="1"/>
        <v>#DIV/0!</v>
      </c>
      <c r="AG40" t="e">
        <f t="shared" si="1"/>
        <v>#DIV/0!</v>
      </c>
      <c r="AH40" t="e">
        <f t="shared" si="1"/>
        <v>#DIV/0!</v>
      </c>
      <c r="AI40" t="e">
        <f t="shared" si="1"/>
        <v>#DIV/0!</v>
      </c>
    </row>
    <row r="41" spans="1:35" x14ac:dyDescent="0.25">
      <c r="B41" t="s">
        <v>6</v>
      </c>
      <c r="D41" t="s">
        <v>37</v>
      </c>
      <c r="F41">
        <v>7.4809999999999999</v>
      </c>
      <c r="G41">
        <v>1.226</v>
      </c>
      <c r="H41">
        <v>0.16500000000000001</v>
      </c>
      <c r="I41">
        <v>6.68</v>
      </c>
      <c r="J41">
        <v>0</v>
      </c>
      <c r="K41">
        <v>0</v>
      </c>
      <c r="L41">
        <v>0</v>
      </c>
      <c r="O41" t="s">
        <v>6</v>
      </c>
      <c r="Q41" t="s">
        <v>37</v>
      </c>
      <c r="S41">
        <v>7.4809999999999999</v>
      </c>
      <c r="T41">
        <v>1.226</v>
      </c>
      <c r="U41">
        <v>0.16500000000000001</v>
      </c>
      <c r="V41">
        <v>8.0299999999999994</v>
      </c>
      <c r="W41">
        <v>0</v>
      </c>
      <c r="X41">
        <v>0</v>
      </c>
      <c r="Y41">
        <v>0</v>
      </c>
      <c r="AC41">
        <f t="shared" si="1"/>
        <v>0</v>
      </c>
      <c r="AD41">
        <f t="shared" si="1"/>
        <v>0</v>
      </c>
      <c r="AE41">
        <f t="shared" si="1"/>
        <v>0</v>
      </c>
      <c r="AF41">
        <f t="shared" si="1"/>
        <v>0.20209580838323349</v>
      </c>
      <c r="AG41" t="e">
        <f t="shared" si="1"/>
        <v>#DIV/0!</v>
      </c>
      <c r="AH41" t="e">
        <f t="shared" si="1"/>
        <v>#DIV/0!</v>
      </c>
      <c r="AI41" t="e">
        <f t="shared" si="1"/>
        <v>#DIV/0!</v>
      </c>
    </row>
    <row r="42" spans="1:35" x14ac:dyDescent="0.25">
      <c r="B42" t="s">
        <v>7</v>
      </c>
      <c r="D42" t="s">
        <v>37</v>
      </c>
      <c r="F42">
        <v>7.4809999999999999</v>
      </c>
      <c r="G42">
        <v>1.226</v>
      </c>
      <c r="H42">
        <v>0.16500000000000001</v>
      </c>
      <c r="I42">
        <v>7.94</v>
      </c>
      <c r="J42">
        <v>0</v>
      </c>
      <c r="K42">
        <v>0</v>
      </c>
      <c r="L42">
        <v>0</v>
      </c>
      <c r="O42" t="s">
        <v>7</v>
      </c>
      <c r="Q42" t="s">
        <v>37</v>
      </c>
      <c r="S42">
        <v>7.4809999999999999</v>
      </c>
      <c r="T42">
        <v>1.226</v>
      </c>
      <c r="U42">
        <v>0.16500000000000001</v>
      </c>
      <c r="V42">
        <v>8.6300000000000008</v>
      </c>
      <c r="W42">
        <v>0</v>
      </c>
      <c r="X42">
        <v>0</v>
      </c>
      <c r="Y42">
        <v>0</v>
      </c>
      <c r="AC42">
        <f t="shared" si="1"/>
        <v>0</v>
      </c>
      <c r="AD42">
        <f t="shared" si="1"/>
        <v>0</v>
      </c>
      <c r="AE42">
        <f t="shared" si="1"/>
        <v>0</v>
      </c>
      <c r="AF42">
        <f t="shared" si="1"/>
        <v>8.6901763224181403E-2</v>
      </c>
      <c r="AG42" t="e">
        <f t="shared" si="1"/>
        <v>#DIV/0!</v>
      </c>
      <c r="AH42" t="e">
        <f t="shared" si="1"/>
        <v>#DIV/0!</v>
      </c>
      <c r="AI42" t="e">
        <f t="shared" si="1"/>
        <v>#DIV/0!</v>
      </c>
    </row>
    <row r="43" spans="1:35" x14ac:dyDescent="0.25">
      <c r="B43" t="s">
        <v>8</v>
      </c>
      <c r="D43" t="s">
        <v>37</v>
      </c>
      <c r="F43">
        <v>7.4809999999999999</v>
      </c>
      <c r="G43">
        <v>1.226</v>
      </c>
      <c r="H43">
        <v>0.16500000000000001</v>
      </c>
      <c r="I43">
        <v>10.07</v>
      </c>
      <c r="J43">
        <v>0</v>
      </c>
      <c r="K43">
        <v>0</v>
      </c>
      <c r="L43">
        <v>0</v>
      </c>
      <c r="O43" t="s">
        <v>8</v>
      </c>
      <c r="Q43" t="s">
        <v>37</v>
      </c>
      <c r="S43">
        <v>7.4809999999999999</v>
      </c>
      <c r="T43">
        <v>1.226</v>
      </c>
      <c r="U43">
        <v>0.16500000000000001</v>
      </c>
      <c r="V43">
        <v>9.6300000000000008</v>
      </c>
      <c r="W43">
        <v>0</v>
      </c>
      <c r="X43">
        <v>0</v>
      </c>
      <c r="Y43">
        <v>0</v>
      </c>
      <c r="AC43">
        <f t="shared" si="1"/>
        <v>0</v>
      </c>
      <c r="AD43">
        <f t="shared" si="1"/>
        <v>0</v>
      </c>
      <c r="AE43">
        <f t="shared" si="1"/>
        <v>0</v>
      </c>
      <c r="AF43">
        <f t="shared" si="1"/>
        <v>-4.3694141012909582E-2</v>
      </c>
      <c r="AG43" t="e">
        <f t="shared" si="1"/>
        <v>#DIV/0!</v>
      </c>
      <c r="AH43" t="e">
        <f t="shared" si="1"/>
        <v>#DIV/0!</v>
      </c>
      <c r="AI43" t="e">
        <f t="shared" si="1"/>
        <v>#DIV/0!</v>
      </c>
    </row>
    <row r="44" spans="1:35" x14ac:dyDescent="0.25">
      <c r="B44" t="s">
        <v>9</v>
      </c>
      <c r="D44" t="s">
        <v>37</v>
      </c>
      <c r="F44">
        <v>7.4809999999999999</v>
      </c>
      <c r="G44">
        <v>1.226</v>
      </c>
      <c r="H44">
        <v>0.16500000000000001</v>
      </c>
      <c r="I44">
        <v>13.44</v>
      </c>
      <c r="J44">
        <v>0</v>
      </c>
      <c r="K44">
        <v>0</v>
      </c>
      <c r="L44">
        <v>0</v>
      </c>
      <c r="O44" t="s">
        <v>9</v>
      </c>
      <c r="Q44" t="s">
        <v>37</v>
      </c>
      <c r="S44">
        <v>7.4809999999999999</v>
      </c>
      <c r="T44">
        <v>1.226</v>
      </c>
      <c r="U44">
        <v>0.16500000000000001</v>
      </c>
      <c r="V44">
        <v>11.21</v>
      </c>
      <c r="W44">
        <v>0</v>
      </c>
      <c r="X44">
        <v>0</v>
      </c>
      <c r="Y44">
        <v>0</v>
      </c>
      <c r="AC44">
        <f t="shared" si="1"/>
        <v>0</v>
      </c>
      <c r="AD44">
        <f t="shared" si="1"/>
        <v>0</v>
      </c>
      <c r="AE44">
        <f t="shared" si="1"/>
        <v>0</v>
      </c>
      <c r="AF44">
        <f t="shared" si="1"/>
        <v>-0.16592261904761896</v>
      </c>
      <c r="AG44" t="e">
        <f t="shared" si="1"/>
        <v>#DIV/0!</v>
      </c>
      <c r="AH44" t="e">
        <f t="shared" si="1"/>
        <v>#DIV/0!</v>
      </c>
      <c r="AI44" t="e">
        <f t="shared" si="1"/>
        <v>#DIV/0!</v>
      </c>
    </row>
    <row r="45" spans="1:35" x14ac:dyDescent="0.25">
      <c r="B45" t="s">
        <v>10</v>
      </c>
      <c r="D45" t="s">
        <v>37</v>
      </c>
      <c r="F45">
        <v>7.4809999999999999</v>
      </c>
      <c r="G45">
        <v>1.226</v>
      </c>
      <c r="H45">
        <v>0.16500000000000001</v>
      </c>
      <c r="I45">
        <v>25.52</v>
      </c>
      <c r="J45">
        <v>0</v>
      </c>
      <c r="K45">
        <v>0</v>
      </c>
      <c r="L45">
        <v>0</v>
      </c>
      <c r="O45" t="s">
        <v>10</v>
      </c>
      <c r="Q45" t="s">
        <v>37</v>
      </c>
      <c r="S45">
        <v>7.4809999999999999</v>
      </c>
      <c r="T45">
        <v>1.226</v>
      </c>
      <c r="U45">
        <v>0.16500000000000001</v>
      </c>
      <c r="V45">
        <v>16.89</v>
      </c>
      <c r="W45">
        <v>0</v>
      </c>
      <c r="X45">
        <v>0</v>
      </c>
      <c r="Y45">
        <v>0</v>
      </c>
      <c r="AC45">
        <f t="shared" si="1"/>
        <v>0</v>
      </c>
      <c r="AD45">
        <f t="shared" si="1"/>
        <v>0</v>
      </c>
      <c r="AE45">
        <f t="shared" si="1"/>
        <v>0</v>
      </c>
      <c r="AF45">
        <f t="shared" si="1"/>
        <v>-0.33816614420062691</v>
      </c>
      <c r="AG45" t="e">
        <f t="shared" si="1"/>
        <v>#DIV/0!</v>
      </c>
      <c r="AH45" t="e">
        <f t="shared" si="1"/>
        <v>#DIV/0!</v>
      </c>
      <c r="AI45" t="e">
        <f t="shared" si="1"/>
        <v>#DIV/0!</v>
      </c>
    </row>
    <row r="46" spans="1:35" x14ac:dyDescent="0.25">
      <c r="B46" t="s">
        <v>11</v>
      </c>
      <c r="D46" t="s">
        <v>37</v>
      </c>
      <c r="F46">
        <v>7.4809999999999999</v>
      </c>
      <c r="G46">
        <v>1.226</v>
      </c>
      <c r="H46">
        <v>0.16500000000000001</v>
      </c>
      <c r="I46">
        <v>0</v>
      </c>
      <c r="J46">
        <v>0</v>
      </c>
      <c r="K46">
        <v>0</v>
      </c>
      <c r="L46">
        <v>0</v>
      </c>
      <c r="O46" t="s">
        <v>11</v>
      </c>
      <c r="Q46" t="s">
        <v>37</v>
      </c>
      <c r="S46">
        <v>7.4809999999999999</v>
      </c>
      <c r="T46">
        <v>1.226</v>
      </c>
      <c r="U46">
        <v>0.16500000000000001</v>
      </c>
      <c r="V46">
        <v>0</v>
      </c>
      <c r="W46">
        <v>0</v>
      </c>
      <c r="X46">
        <v>0</v>
      </c>
      <c r="Y46">
        <v>0</v>
      </c>
      <c r="AC46">
        <f t="shared" si="1"/>
        <v>0</v>
      </c>
      <c r="AD46">
        <f t="shared" si="1"/>
        <v>0</v>
      </c>
      <c r="AE46">
        <f t="shared" si="1"/>
        <v>0</v>
      </c>
      <c r="AF46" t="e">
        <f t="shared" si="1"/>
        <v>#DIV/0!</v>
      </c>
      <c r="AG46" t="e">
        <f t="shared" si="1"/>
        <v>#DIV/0!</v>
      </c>
      <c r="AH46" t="e">
        <f t="shared" si="1"/>
        <v>#DIV/0!</v>
      </c>
      <c r="AI46" t="e">
        <f t="shared" si="1"/>
        <v>#DIV/0!</v>
      </c>
    </row>
    <row r="47" spans="1:35" x14ac:dyDescent="0.25">
      <c r="B47" t="s">
        <v>12</v>
      </c>
      <c r="D47" t="s">
        <v>37</v>
      </c>
      <c r="F47">
        <v>5.4779999999999998</v>
      </c>
      <c r="G47">
        <v>0.85399999999999998</v>
      </c>
      <c r="H47">
        <v>0.108</v>
      </c>
      <c r="I47">
        <v>15.98</v>
      </c>
      <c r="J47">
        <v>5.64</v>
      </c>
      <c r="K47">
        <v>5.64</v>
      </c>
      <c r="L47">
        <v>0.27400000000000002</v>
      </c>
      <c r="O47" t="s">
        <v>12</v>
      </c>
      <c r="Q47" t="s">
        <v>37</v>
      </c>
      <c r="S47">
        <v>5.4779999999999998</v>
      </c>
      <c r="T47">
        <v>0.85399999999999998</v>
      </c>
      <c r="U47">
        <v>0.108</v>
      </c>
      <c r="V47">
        <v>15.98</v>
      </c>
      <c r="W47">
        <v>5.64</v>
      </c>
      <c r="X47">
        <v>5.64</v>
      </c>
      <c r="Y47">
        <v>0.27400000000000002</v>
      </c>
      <c r="AC47">
        <f t="shared" si="1"/>
        <v>0</v>
      </c>
      <c r="AD47">
        <f t="shared" si="1"/>
        <v>0</v>
      </c>
      <c r="AE47">
        <f t="shared" si="1"/>
        <v>0</v>
      </c>
      <c r="AF47">
        <f t="shared" si="1"/>
        <v>0</v>
      </c>
      <c r="AG47">
        <f t="shared" si="1"/>
        <v>0</v>
      </c>
      <c r="AH47">
        <f t="shared" si="1"/>
        <v>0</v>
      </c>
      <c r="AI47">
        <f t="shared" si="1"/>
        <v>0</v>
      </c>
    </row>
    <row r="48" spans="1:35" x14ac:dyDescent="0.25">
      <c r="B48" t="s">
        <v>13</v>
      </c>
      <c r="D48" t="s">
        <v>37</v>
      </c>
      <c r="F48">
        <v>5.4779999999999998</v>
      </c>
      <c r="G48">
        <v>0.85399999999999998</v>
      </c>
      <c r="H48">
        <v>0.108</v>
      </c>
      <c r="I48">
        <v>55.87</v>
      </c>
      <c r="J48">
        <v>5.64</v>
      </c>
      <c r="K48">
        <v>5.64</v>
      </c>
      <c r="L48">
        <v>0.27400000000000002</v>
      </c>
      <c r="O48" t="s">
        <v>13</v>
      </c>
      <c r="Q48" t="s">
        <v>37</v>
      </c>
      <c r="S48">
        <v>5.4779999999999998</v>
      </c>
      <c r="T48">
        <v>0.85399999999999998</v>
      </c>
      <c r="U48">
        <v>0.108</v>
      </c>
      <c r="V48">
        <v>34.74</v>
      </c>
      <c r="W48">
        <v>5.64</v>
      </c>
      <c r="X48">
        <v>5.64</v>
      </c>
      <c r="Y48">
        <v>0.27400000000000002</v>
      </c>
      <c r="AC48">
        <f t="shared" si="1"/>
        <v>0</v>
      </c>
      <c r="AD48">
        <f t="shared" si="1"/>
        <v>0</v>
      </c>
      <c r="AE48">
        <f t="shared" si="1"/>
        <v>0</v>
      </c>
      <c r="AF48">
        <f t="shared" si="1"/>
        <v>-0.37819939144442449</v>
      </c>
      <c r="AG48">
        <f t="shared" si="1"/>
        <v>0</v>
      </c>
      <c r="AH48">
        <f t="shared" si="1"/>
        <v>0</v>
      </c>
      <c r="AI48">
        <f t="shared" si="1"/>
        <v>0</v>
      </c>
    </row>
    <row r="49" spans="2:35" x14ac:dyDescent="0.25">
      <c r="B49" t="s">
        <v>14</v>
      </c>
      <c r="D49" t="s">
        <v>37</v>
      </c>
      <c r="F49">
        <v>5.4779999999999998</v>
      </c>
      <c r="G49">
        <v>0.85399999999999998</v>
      </c>
      <c r="H49">
        <v>0.108</v>
      </c>
      <c r="I49">
        <v>79.069999999999993</v>
      </c>
      <c r="J49">
        <v>5.64</v>
      </c>
      <c r="K49">
        <v>5.64</v>
      </c>
      <c r="L49">
        <v>0.27400000000000002</v>
      </c>
      <c r="O49" t="s">
        <v>14</v>
      </c>
      <c r="Q49" t="s">
        <v>37</v>
      </c>
      <c r="S49">
        <v>5.4779999999999998</v>
      </c>
      <c r="T49">
        <v>0.85399999999999998</v>
      </c>
      <c r="U49">
        <v>0.108</v>
      </c>
      <c r="V49">
        <v>45.64</v>
      </c>
      <c r="W49">
        <v>5.64</v>
      </c>
      <c r="X49">
        <v>5.64</v>
      </c>
      <c r="Y49">
        <v>0.27400000000000002</v>
      </c>
      <c r="AC49">
        <f t="shared" si="1"/>
        <v>0</v>
      </c>
      <c r="AD49">
        <f t="shared" si="1"/>
        <v>0</v>
      </c>
      <c r="AE49">
        <f t="shared" si="1"/>
        <v>0</v>
      </c>
      <c r="AF49">
        <f t="shared" si="1"/>
        <v>-0.42278993297078532</v>
      </c>
      <c r="AG49">
        <f t="shared" si="1"/>
        <v>0</v>
      </c>
      <c r="AH49">
        <f t="shared" si="1"/>
        <v>0</v>
      </c>
      <c r="AI49">
        <f t="shared" si="1"/>
        <v>0</v>
      </c>
    </row>
    <row r="50" spans="2:35" x14ac:dyDescent="0.25">
      <c r="B50" t="s">
        <v>15</v>
      </c>
      <c r="D50" t="s">
        <v>37</v>
      </c>
      <c r="F50">
        <v>5.4779999999999998</v>
      </c>
      <c r="G50">
        <v>0.85399999999999998</v>
      </c>
      <c r="H50">
        <v>0.108</v>
      </c>
      <c r="I50">
        <v>111.45</v>
      </c>
      <c r="J50">
        <v>5.64</v>
      </c>
      <c r="K50">
        <v>5.64</v>
      </c>
      <c r="L50">
        <v>0.27400000000000002</v>
      </c>
      <c r="O50" t="s">
        <v>15</v>
      </c>
      <c r="Q50" t="s">
        <v>37</v>
      </c>
      <c r="S50">
        <v>5.4779999999999998</v>
      </c>
      <c r="T50">
        <v>0.85399999999999998</v>
      </c>
      <c r="U50">
        <v>0.108</v>
      </c>
      <c r="V50">
        <v>60.87</v>
      </c>
      <c r="W50">
        <v>5.64</v>
      </c>
      <c r="X50">
        <v>5.64</v>
      </c>
      <c r="Y50">
        <v>0.27400000000000002</v>
      </c>
      <c r="AC50">
        <f t="shared" si="1"/>
        <v>0</v>
      </c>
      <c r="AD50">
        <f t="shared" si="1"/>
        <v>0</v>
      </c>
      <c r="AE50">
        <f t="shared" si="1"/>
        <v>0</v>
      </c>
      <c r="AF50">
        <f t="shared" si="1"/>
        <v>-0.45383580080753705</v>
      </c>
      <c r="AG50">
        <f t="shared" si="1"/>
        <v>0</v>
      </c>
      <c r="AH50">
        <f t="shared" si="1"/>
        <v>0</v>
      </c>
      <c r="AI50">
        <f t="shared" si="1"/>
        <v>0</v>
      </c>
    </row>
    <row r="51" spans="2:35" x14ac:dyDescent="0.25">
      <c r="B51" t="s">
        <v>16</v>
      </c>
      <c r="D51" t="s">
        <v>37</v>
      </c>
      <c r="F51">
        <v>5.4779999999999998</v>
      </c>
      <c r="G51">
        <v>0.85399999999999998</v>
      </c>
      <c r="H51">
        <v>0.108</v>
      </c>
      <c r="I51">
        <v>237.71</v>
      </c>
      <c r="J51">
        <v>5.64</v>
      </c>
      <c r="K51">
        <v>5.64</v>
      </c>
      <c r="L51">
        <v>0.27400000000000002</v>
      </c>
      <c r="O51" t="s">
        <v>16</v>
      </c>
      <c r="Q51" t="s">
        <v>37</v>
      </c>
      <c r="S51">
        <v>5.4779999999999998</v>
      </c>
      <c r="T51">
        <v>0.85399999999999998</v>
      </c>
      <c r="U51">
        <v>0.108</v>
      </c>
      <c r="V51">
        <v>120.23</v>
      </c>
      <c r="W51">
        <v>5.64</v>
      </c>
      <c r="X51">
        <v>5.64</v>
      </c>
      <c r="Y51">
        <v>0.27400000000000002</v>
      </c>
      <c r="AC51">
        <f t="shared" si="1"/>
        <v>0</v>
      </c>
      <c r="AD51">
        <f t="shared" si="1"/>
        <v>0</v>
      </c>
      <c r="AE51">
        <f t="shared" si="1"/>
        <v>0</v>
      </c>
      <c r="AF51">
        <f t="shared" si="1"/>
        <v>-0.4942156409069875</v>
      </c>
      <c r="AG51">
        <f t="shared" si="1"/>
        <v>0</v>
      </c>
      <c r="AH51">
        <f t="shared" si="1"/>
        <v>0</v>
      </c>
      <c r="AI51">
        <f t="shared" si="1"/>
        <v>0</v>
      </c>
    </row>
    <row r="52" spans="2:35" x14ac:dyDescent="0.25">
      <c r="B52" t="s">
        <v>17</v>
      </c>
      <c r="D52" t="s">
        <v>37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O52" t="s">
        <v>17</v>
      </c>
      <c r="Q52" t="s">
        <v>37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AC52" t="e">
        <f t="shared" si="1"/>
        <v>#DIV/0!</v>
      </c>
      <c r="AD52" t="e">
        <f t="shared" si="1"/>
        <v>#DIV/0!</v>
      </c>
      <c r="AE52" t="e">
        <f t="shared" si="1"/>
        <v>#DIV/0!</v>
      </c>
      <c r="AF52" t="e">
        <f t="shared" si="1"/>
        <v>#DIV/0!</v>
      </c>
      <c r="AG52" t="e">
        <f t="shared" si="1"/>
        <v>#DIV/0!</v>
      </c>
      <c r="AH52" t="e">
        <f t="shared" si="1"/>
        <v>#DIV/0!</v>
      </c>
      <c r="AI52" t="e">
        <f t="shared" si="1"/>
        <v>#DIV/0!</v>
      </c>
    </row>
    <row r="53" spans="2:35" x14ac:dyDescent="0.25">
      <c r="B53" t="s">
        <v>18</v>
      </c>
      <c r="D53" t="s">
        <v>37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O53" t="s">
        <v>18</v>
      </c>
      <c r="Q53" t="s">
        <v>37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AC53" t="e">
        <f t="shared" si="1"/>
        <v>#DIV/0!</v>
      </c>
      <c r="AD53" t="e">
        <f t="shared" si="1"/>
        <v>#DIV/0!</v>
      </c>
      <c r="AE53" t="e">
        <f t="shared" si="1"/>
        <v>#DIV/0!</v>
      </c>
      <c r="AF53" t="e">
        <f t="shared" si="1"/>
        <v>#DIV/0!</v>
      </c>
      <c r="AG53" t="e">
        <f t="shared" si="1"/>
        <v>#DIV/0!</v>
      </c>
      <c r="AH53" t="e">
        <f t="shared" si="1"/>
        <v>#DIV/0!</v>
      </c>
      <c r="AI53" t="e">
        <f t="shared" si="1"/>
        <v>#DIV/0!</v>
      </c>
    </row>
    <row r="54" spans="2:35" x14ac:dyDescent="0.25">
      <c r="B54" t="s">
        <v>19</v>
      </c>
      <c r="D54" t="s">
        <v>37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O54" t="s">
        <v>19</v>
      </c>
      <c r="Q54" t="s">
        <v>37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AC54" t="e">
        <f t="shared" si="1"/>
        <v>#DIV/0!</v>
      </c>
      <c r="AD54" t="e">
        <f t="shared" si="1"/>
        <v>#DIV/0!</v>
      </c>
      <c r="AE54" t="e">
        <f t="shared" si="1"/>
        <v>#DIV/0!</v>
      </c>
      <c r="AF54" t="e">
        <f t="shared" si="1"/>
        <v>#DIV/0!</v>
      </c>
      <c r="AG54" t="e">
        <f t="shared" si="1"/>
        <v>#DIV/0!</v>
      </c>
      <c r="AH54" t="e">
        <f t="shared" si="1"/>
        <v>#DIV/0!</v>
      </c>
      <c r="AI54" t="e">
        <f t="shared" si="1"/>
        <v>#DIV/0!</v>
      </c>
    </row>
    <row r="55" spans="2:35" x14ac:dyDescent="0.25">
      <c r="B55" t="s">
        <v>20</v>
      </c>
      <c r="D55" t="s">
        <v>37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O55" t="s">
        <v>20</v>
      </c>
      <c r="Q55" t="s">
        <v>37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AC55" t="e">
        <f t="shared" si="1"/>
        <v>#DIV/0!</v>
      </c>
      <c r="AD55" t="e">
        <f t="shared" ref="AD55:AI86" si="2">(T55-G55)/G55</f>
        <v>#DIV/0!</v>
      </c>
      <c r="AE55" t="e">
        <f t="shared" si="2"/>
        <v>#DIV/0!</v>
      </c>
      <c r="AF55" t="e">
        <f t="shared" si="2"/>
        <v>#DIV/0!</v>
      </c>
      <c r="AG55" t="e">
        <f t="shared" si="2"/>
        <v>#DIV/0!</v>
      </c>
      <c r="AH55" t="e">
        <f t="shared" si="2"/>
        <v>#DIV/0!</v>
      </c>
      <c r="AI55" t="e">
        <f t="shared" si="2"/>
        <v>#DIV/0!</v>
      </c>
    </row>
    <row r="56" spans="2:35" x14ac:dyDescent="0.25">
      <c r="B56" t="s">
        <v>21</v>
      </c>
      <c r="D56" t="s">
        <v>37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O56" t="s">
        <v>21</v>
      </c>
      <c r="Q56" t="s">
        <v>37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AC56" t="e">
        <f t="shared" ref="AC56:AI104" si="3">(S56-F56)/F56</f>
        <v>#DIV/0!</v>
      </c>
      <c r="AD56" t="e">
        <f t="shared" si="2"/>
        <v>#DIV/0!</v>
      </c>
      <c r="AE56" t="e">
        <f t="shared" si="2"/>
        <v>#DIV/0!</v>
      </c>
      <c r="AF56" t="e">
        <f t="shared" si="2"/>
        <v>#DIV/0!</v>
      </c>
      <c r="AG56" t="e">
        <f t="shared" si="2"/>
        <v>#DIV/0!</v>
      </c>
      <c r="AH56" t="e">
        <f t="shared" si="2"/>
        <v>#DIV/0!</v>
      </c>
      <c r="AI56" t="e">
        <f t="shared" si="2"/>
        <v>#DIV/0!</v>
      </c>
    </row>
    <row r="57" spans="2:35" x14ac:dyDescent="0.25">
      <c r="B57" t="s">
        <v>22</v>
      </c>
      <c r="D57" t="s">
        <v>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O57" t="s">
        <v>22</v>
      </c>
      <c r="Q57" t="s">
        <v>37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AC57" t="e">
        <f t="shared" si="3"/>
        <v>#DIV/0!</v>
      </c>
      <c r="AD57" t="e">
        <f t="shared" si="2"/>
        <v>#DIV/0!</v>
      </c>
      <c r="AE57" t="e">
        <f t="shared" si="2"/>
        <v>#DIV/0!</v>
      </c>
      <c r="AF57" t="e">
        <f t="shared" si="2"/>
        <v>#DIV/0!</v>
      </c>
      <c r="AG57" t="e">
        <f t="shared" si="2"/>
        <v>#DIV/0!</v>
      </c>
      <c r="AH57" t="e">
        <f t="shared" si="2"/>
        <v>#DIV/0!</v>
      </c>
      <c r="AI57" t="e">
        <f t="shared" si="2"/>
        <v>#DIV/0!</v>
      </c>
    </row>
    <row r="58" spans="2:35" x14ac:dyDescent="0.25">
      <c r="B58" t="s">
        <v>23</v>
      </c>
      <c r="D58" t="s">
        <v>37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O58" t="s">
        <v>23</v>
      </c>
      <c r="Q58" t="s">
        <v>37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AC58" t="e">
        <f t="shared" si="3"/>
        <v>#DIV/0!</v>
      </c>
      <c r="AD58" t="e">
        <f t="shared" si="2"/>
        <v>#DIV/0!</v>
      </c>
      <c r="AE58" t="e">
        <f t="shared" si="2"/>
        <v>#DIV/0!</v>
      </c>
      <c r="AF58" t="e">
        <f t="shared" si="2"/>
        <v>#DIV/0!</v>
      </c>
      <c r="AG58" t="e">
        <f t="shared" si="2"/>
        <v>#DIV/0!</v>
      </c>
      <c r="AH58" t="e">
        <f t="shared" si="2"/>
        <v>#DIV/0!</v>
      </c>
      <c r="AI58" t="e">
        <f t="shared" si="2"/>
        <v>#DIV/0!</v>
      </c>
    </row>
    <row r="59" spans="2:35" x14ac:dyDescent="0.25">
      <c r="B59" t="s">
        <v>24</v>
      </c>
      <c r="D59" t="s">
        <v>37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O59" t="s">
        <v>24</v>
      </c>
      <c r="Q59" t="s">
        <v>37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AC59" t="e">
        <f t="shared" si="3"/>
        <v>#DIV/0!</v>
      </c>
      <c r="AD59" t="e">
        <f t="shared" si="2"/>
        <v>#DIV/0!</v>
      </c>
      <c r="AE59" t="e">
        <f t="shared" si="2"/>
        <v>#DIV/0!</v>
      </c>
      <c r="AF59" t="e">
        <f t="shared" si="2"/>
        <v>#DIV/0!</v>
      </c>
      <c r="AG59" t="e">
        <f t="shared" si="2"/>
        <v>#DIV/0!</v>
      </c>
      <c r="AH59" t="e">
        <f t="shared" si="2"/>
        <v>#DIV/0!</v>
      </c>
      <c r="AI59" t="e">
        <f t="shared" si="2"/>
        <v>#DIV/0!</v>
      </c>
    </row>
    <row r="60" spans="2:35" x14ac:dyDescent="0.25">
      <c r="B60" t="s">
        <v>25</v>
      </c>
      <c r="D60" t="s">
        <v>37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O60" t="s">
        <v>25</v>
      </c>
      <c r="Q60" t="s">
        <v>37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AC60" t="e">
        <f t="shared" si="3"/>
        <v>#DIV/0!</v>
      </c>
      <c r="AD60" t="e">
        <f t="shared" si="2"/>
        <v>#DIV/0!</v>
      </c>
      <c r="AE60" t="e">
        <f t="shared" si="2"/>
        <v>#DIV/0!</v>
      </c>
      <c r="AF60" t="e">
        <f t="shared" si="2"/>
        <v>#DIV/0!</v>
      </c>
      <c r="AG60" t="e">
        <f t="shared" si="2"/>
        <v>#DIV/0!</v>
      </c>
      <c r="AH60" t="e">
        <f t="shared" si="2"/>
        <v>#DIV/0!</v>
      </c>
      <c r="AI60" t="e">
        <f t="shared" si="2"/>
        <v>#DIV/0!</v>
      </c>
    </row>
    <row r="61" spans="2:35" x14ac:dyDescent="0.25">
      <c r="B61" t="s">
        <v>26</v>
      </c>
      <c r="D61" t="s">
        <v>37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O61" t="s">
        <v>26</v>
      </c>
      <c r="Q61" t="s">
        <v>37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AC61" t="e">
        <f t="shared" si="3"/>
        <v>#DIV/0!</v>
      </c>
      <c r="AD61" t="e">
        <f t="shared" si="2"/>
        <v>#DIV/0!</v>
      </c>
      <c r="AE61" t="e">
        <f t="shared" si="2"/>
        <v>#DIV/0!</v>
      </c>
      <c r="AF61" t="e">
        <f t="shared" si="2"/>
        <v>#DIV/0!</v>
      </c>
      <c r="AG61" t="e">
        <f t="shared" si="2"/>
        <v>#DIV/0!</v>
      </c>
      <c r="AH61" t="e">
        <f t="shared" si="2"/>
        <v>#DIV/0!</v>
      </c>
      <c r="AI61" t="e">
        <f t="shared" si="2"/>
        <v>#DIV/0!</v>
      </c>
    </row>
    <row r="62" spans="2:35" x14ac:dyDescent="0.25">
      <c r="B62" t="s">
        <v>27</v>
      </c>
      <c r="D62" t="s">
        <v>37</v>
      </c>
      <c r="F62">
        <v>28.539000000000001</v>
      </c>
      <c r="G62">
        <v>2.94</v>
      </c>
      <c r="H62">
        <v>1.7050000000000001</v>
      </c>
      <c r="I62">
        <v>0</v>
      </c>
      <c r="J62">
        <v>0</v>
      </c>
      <c r="K62">
        <v>0</v>
      </c>
      <c r="L62">
        <v>0</v>
      </c>
      <c r="O62" t="s">
        <v>27</v>
      </c>
      <c r="Q62" t="s">
        <v>37</v>
      </c>
      <c r="S62">
        <v>28.463999999999999</v>
      </c>
      <c r="T62">
        <v>2.8650000000000002</v>
      </c>
      <c r="U62">
        <v>1.63</v>
      </c>
      <c r="V62">
        <v>0</v>
      </c>
      <c r="W62">
        <v>0</v>
      </c>
      <c r="X62">
        <v>0</v>
      </c>
      <c r="Y62">
        <v>0</v>
      </c>
      <c r="AC62">
        <f t="shared" si="3"/>
        <v>-2.6279827604331909E-3</v>
      </c>
      <c r="AD62">
        <f t="shared" si="2"/>
        <v>-2.5510204081632563E-2</v>
      </c>
      <c r="AE62">
        <f t="shared" si="2"/>
        <v>-4.3988269794721507E-2</v>
      </c>
      <c r="AF62" t="e">
        <f t="shared" si="2"/>
        <v>#DIV/0!</v>
      </c>
      <c r="AG62" t="e">
        <f t="shared" si="2"/>
        <v>#DIV/0!</v>
      </c>
      <c r="AH62" t="e">
        <f t="shared" si="2"/>
        <v>#DIV/0!</v>
      </c>
      <c r="AI62" t="e">
        <f t="shared" si="2"/>
        <v>#DIV/0!</v>
      </c>
    </row>
    <row r="63" spans="2:35" x14ac:dyDescent="0.25">
      <c r="B63" t="s">
        <v>28</v>
      </c>
      <c r="D63" t="s">
        <v>37</v>
      </c>
      <c r="F63">
        <v>-8.76</v>
      </c>
      <c r="G63">
        <v>-1.4350000000000001</v>
      </c>
      <c r="H63">
        <v>-0.19400000000000001</v>
      </c>
      <c r="I63">
        <v>0</v>
      </c>
      <c r="J63">
        <v>0</v>
      </c>
      <c r="K63">
        <v>0</v>
      </c>
      <c r="L63">
        <v>0</v>
      </c>
      <c r="O63" t="s">
        <v>28</v>
      </c>
      <c r="Q63" t="s">
        <v>37</v>
      </c>
      <c r="S63">
        <v>-8.76</v>
      </c>
      <c r="T63">
        <v>-1.4350000000000001</v>
      </c>
      <c r="U63">
        <v>-0.19400000000000001</v>
      </c>
      <c r="V63">
        <v>0</v>
      </c>
      <c r="W63">
        <v>0</v>
      </c>
      <c r="X63">
        <v>0</v>
      </c>
      <c r="Y63">
        <v>0</v>
      </c>
      <c r="AC63">
        <f t="shared" si="3"/>
        <v>0</v>
      </c>
      <c r="AD63">
        <f t="shared" si="2"/>
        <v>0</v>
      </c>
      <c r="AE63">
        <f t="shared" si="2"/>
        <v>0</v>
      </c>
      <c r="AF63" t="e">
        <f t="shared" si="2"/>
        <v>#DIV/0!</v>
      </c>
      <c r="AG63" t="e">
        <f t="shared" si="2"/>
        <v>#DIV/0!</v>
      </c>
      <c r="AH63" t="e">
        <f t="shared" si="2"/>
        <v>#DIV/0!</v>
      </c>
      <c r="AI63" t="e">
        <f t="shared" si="2"/>
        <v>#DIV/0!</v>
      </c>
    </row>
    <row r="64" spans="2:35" x14ac:dyDescent="0.25">
      <c r="B64" t="s">
        <v>29</v>
      </c>
      <c r="D64" t="s">
        <v>37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O64" t="s">
        <v>29</v>
      </c>
      <c r="Q64" t="s">
        <v>37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AC64" t="e">
        <f t="shared" si="3"/>
        <v>#DIV/0!</v>
      </c>
      <c r="AD64" t="e">
        <f t="shared" si="2"/>
        <v>#DIV/0!</v>
      </c>
      <c r="AE64" t="e">
        <f t="shared" si="2"/>
        <v>#DIV/0!</v>
      </c>
      <c r="AF64" t="e">
        <f t="shared" si="2"/>
        <v>#DIV/0!</v>
      </c>
      <c r="AG64" t="e">
        <f t="shared" si="2"/>
        <v>#DIV/0!</v>
      </c>
      <c r="AH64" t="e">
        <f t="shared" si="2"/>
        <v>#DIV/0!</v>
      </c>
      <c r="AI64" t="e">
        <f t="shared" si="2"/>
        <v>#DIV/0!</v>
      </c>
    </row>
    <row r="65" spans="1:35" x14ac:dyDescent="0.25">
      <c r="B65" t="s">
        <v>30</v>
      </c>
      <c r="D65" t="s">
        <v>37</v>
      </c>
      <c r="F65">
        <v>-8.76</v>
      </c>
      <c r="G65">
        <v>-1.4350000000000001</v>
      </c>
      <c r="H65">
        <v>-0.19400000000000001</v>
      </c>
      <c r="I65">
        <v>0</v>
      </c>
      <c r="J65">
        <v>0</v>
      </c>
      <c r="K65">
        <v>0</v>
      </c>
      <c r="L65">
        <v>0.5</v>
      </c>
      <c r="O65" t="s">
        <v>30</v>
      </c>
      <c r="Q65" t="s">
        <v>37</v>
      </c>
      <c r="S65">
        <v>-8.76</v>
      </c>
      <c r="T65">
        <v>-1.4350000000000001</v>
      </c>
      <c r="U65">
        <v>-0.19400000000000001</v>
      </c>
      <c r="V65">
        <v>0</v>
      </c>
      <c r="W65">
        <v>0</v>
      </c>
      <c r="X65">
        <v>0</v>
      </c>
      <c r="Y65">
        <v>0.5</v>
      </c>
      <c r="AC65">
        <f t="shared" si="3"/>
        <v>0</v>
      </c>
      <c r="AD65">
        <f t="shared" si="2"/>
        <v>0</v>
      </c>
      <c r="AE65">
        <f t="shared" si="2"/>
        <v>0</v>
      </c>
      <c r="AF65" t="e">
        <f t="shared" si="2"/>
        <v>#DIV/0!</v>
      </c>
      <c r="AG65" t="e">
        <f t="shared" si="2"/>
        <v>#DIV/0!</v>
      </c>
      <c r="AH65" t="e">
        <f t="shared" si="2"/>
        <v>#DIV/0!</v>
      </c>
      <c r="AI65">
        <f t="shared" si="2"/>
        <v>0</v>
      </c>
    </row>
    <row r="66" spans="1:35" x14ac:dyDescent="0.25">
      <c r="B66" t="s">
        <v>31</v>
      </c>
      <c r="D66" t="s">
        <v>37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O66" t="s">
        <v>31</v>
      </c>
      <c r="Q66" t="s">
        <v>37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AC66" t="e">
        <f t="shared" si="3"/>
        <v>#DIV/0!</v>
      </c>
      <c r="AD66" t="e">
        <f t="shared" si="2"/>
        <v>#DIV/0!</v>
      </c>
      <c r="AE66" t="e">
        <f t="shared" si="2"/>
        <v>#DIV/0!</v>
      </c>
      <c r="AF66" t="e">
        <f t="shared" si="2"/>
        <v>#DIV/0!</v>
      </c>
      <c r="AG66" t="e">
        <f t="shared" si="2"/>
        <v>#DIV/0!</v>
      </c>
      <c r="AH66" t="e">
        <f t="shared" si="2"/>
        <v>#DIV/0!</v>
      </c>
      <c r="AI66" t="e">
        <f t="shared" si="2"/>
        <v>#DIV/0!</v>
      </c>
    </row>
    <row r="67" spans="1:35" x14ac:dyDescent="0.25">
      <c r="B67" t="s">
        <v>32</v>
      </c>
      <c r="D67" t="s">
        <v>37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O67" t="s">
        <v>32</v>
      </c>
      <c r="Q67" t="s">
        <v>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AC67" t="e">
        <f t="shared" si="3"/>
        <v>#DIV/0!</v>
      </c>
      <c r="AD67" t="e">
        <f t="shared" si="2"/>
        <v>#DIV/0!</v>
      </c>
      <c r="AE67" t="e">
        <f t="shared" si="2"/>
        <v>#DIV/0!</v>
      </c>
      <c r="AF67" t="e">
        <f t="shared" si="2"/>
        <v>#DIV/0!</v>
      </c>
      <c r="AG67" t="e">
        <f t="shared" si="2"/>
        <v>#DIV/0!</v>
      </c>
      <c r="AH67" t="e">
        <f t="shared" si="2"/>
        <v>#DIV/0!</v>
      </c>
      <c r="AI67" t="e">
        <f t="shared" si="2"/>
        <v>#DIV/0!</v>
      </c>
    </row>
    <row r="68" spans="1:35" x14ac:dyDescent="0.25">
      <c r="B68" t="s">
        <v>33</v>
      </c>
      <c r="D68" t="s">
        <v>37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O68" t="s">
        <v>33</v>
      </c>
      <c r="Q68" t="s">
        <v>37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AC68" t="e">
        <f t="shared" si="3"/>
        <v>#DIV/0!</v>
      </c>
      <c r="AD68" t="e">
        <f t="shared" si="2"/>
        <v>#DIV/0!</v>
      </c>
      <c r="AE68" t="e">
        <f t="shared" si="2"/>
        <v>#DIV/0!</v>
      </c>
      <c r="AF68" t="e">
        <f t="shared" si="2"/>
        <v>#DIV/0!</v>
      </c>
      <c r="AG68" t="e">
        <f t="shared" si="2"/>
        <v>#DIV/0!</v>
      </c>
      <c r="AH68" t="e">
        <f t="shared" si="2"/>
        <v>#DIV/0!</v>
      </c>
      <c r="AI68" t="e">
        <f t="shared" si="2"/>
        <v>#DIV/0!</v>
      </c>
    </row>
    <row r="69" spans="1:35" x14ac:dyDescent="0.25">
      <c r="B69" t="s">
        <v>34</v>
      </c>
      <c r="D69" t="s">
        <v>37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O69" t="s">
        <v>34</v>
      </c>
      <c r="Q69" t="s">
        <v>37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AC69" t="e">
        <f t="shared" si="3"/>
        <v>#DIV/0!</v>
      </c>
      <c r="AD69" t="e">
        <f t="shared" si="2"/>
        <v>#DIV/0!</v>
      </c>
      <c r="AE69" t="e">
        <f t="shared" si="2"/>
        <v>#DIV/0!</v>
      </c>
      <c r="AF69" t="e">
        <f t="shared" si="2"/>
        <v>#DIV/0!</v>
      </c>
      <c r="AG69" t="e">
        <f t="shared" si="2"/>
        <v>#DIV/0!</v>
      </c>
      <c r="AH69" t="e">
        <f t="shared" si="2"/>
        <v>#DIV/0!</v>
      </c>
      <c r="AI69" t="e">
        <f t="shared" si="2"/>
        <v>#DIV/0!</v>
      </c>
    </row>
    <row r="70" spans="1:35" x14ac:dyDescent="0.25">
      <c r="B70" t="s">
        <v>35</v>
      </c>
      <c r="D70" t="s">
        <v>37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O70" t="s">
        <v>35</v>
      </c>
      <c r="Q70" t="s">
        <v>37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AC70" t="e">
        <f t="shared" si="3"/>
        <v>#DIV/0!</v>
      </c>
      <c r="AD70" t="e">
        <f t="shared" si="2"/>
        <v>#DIV/0!</v>
      </c>
      <c r="AE70" t="e">
        <f t="shared" si="2"/>
        <v>#DIV/0!</v>
      </c>
      <c r="AF70" t="e">
        <f t="shared" si="2"/>
        <v>#DIV/0!</v>
      </c>
      <c r="AG70" t="e">
        <f t="shared" si="2"/>
        <v>#DIV/0!</v>
      </c>
      <c r="AH70" t="e">
        <f t="shared" si="2"/>
        <v>#DIV/0!</v>
      </c>
      <c r="AI70" t="e">
        <f t="shared" si="2"/>
        <v>#DIV/0!</v>
      </c>
    </row>
    <row r="72" spans="1:35" x14ac:dyDescent="0.25">
      <c r="A72" t="s">
        <v>38</v>
      </c>
      <c r="N72" t="s">
        <v>38</v>
      </c>
    </row>
    <row r="73" spans="1:35" x14ac:dyDescent="0.25">
      <c r="B73" t="s">
        <v>3</v>
      </c>
      <c r="D73" t="s">
        <v>39</v>
      </c>
      <c r="F73">
        <v>7.5190000000000001</v>
      </c>
      <c r="G73">
        <v>1.232</v>
      </c>
      <c r="H73">
        <v>0.16600000000000001</v>
      </c>
      <c r="I73">
        <v>5.87</v>
      </c>
      <c r="J73">
        <v>0</v>
      </c>
      <c r="K73">
        <v>0</v>
      </c>
      <c r="L73">
        <v>0</v>
      </c>
      <c r="O73" t="s">
        <v>3</v>
      </c>
      <c r="Q73" t="s">
        <v>39</v>
      </c>
      <c r="S73">
        <v>7.5190000000000001</v>
      </c>
      <c r="T73">
        <v>1.232</v>
      </c>
      <c r="U73">
        <v>0.16600000000000001</v>
      </c>
      <c r="V73">
        <v>6.37</v>
      </c>
      <c r="W73">
        <v>0</v>
      </c>
      <c r="X73">
        <v>0</v>
      </c>
      <c r="Y73">
        <v>0</v>
      </c>
      <c r="AC73">
        <f t="shared" si="3"/>
        <v>0</v>
      </c>
      <c r="AD73">
        <f t="shared" si="3"/>
        <v>0</v>
      </c>
      <c r="AE73">
        <f t="shared" si="3"/>
        <v>0</v>
      </c>
      <c r="AF73">
        <f t="shared" si="3"/>
        <v>8.5178875638841564E-2</v>
      </c>
      <c r="AG73" t="e">
        <f t="shared" si="3"/>
        <v>#DIV/0!</v>
      </c>
      <c r="AH73" t="e">
        <f t="shared" si="3"/>
        <v>#DIV/0!</v>
      </c>
      <c r="AI73" t="e">
        <f t="shared" si="3"/>
        <v>#DIV/0!</v>
      </c>
    </row>
    <row r="74" spans="1:35" x14ac:dyDescent="0.25">
      <c r="B74" t="s">
        <v>5</v>
      </c>
      <c r="D74" t="s">
        <v>39</v>
      </c>
      <c r="F74">
        <v>7.5190000000000001</v>
      </c>
      <c r="G74">
        <v>1.232</v>
      </c>
      <c r="H74">
        <v>0.16600000000000001</v>
      </c>
      <c r="I74">
        <v>0</v>
      </c>
      <c r="J74">
        <v>0</v>
      </c>
      <c r="K74">
        <v>0</v>
      </c>
      <c r="L74">
        <v>0</v>
      </c>
      <c r="O74" t="s">
        <v>5</v>
      </c>
      <c r="Q74" t="s">
        <v>39</v>
      </c>
      <c r="S74">
        <v>7.5190000000000001</v>
      </c>
      <c r="T74">
        <v>1.232</v>
      </c>
      <c r="U74">
        <v>0.16600000000000001</v>
      </c>
      <c r="V74">
        <v>0</v>
      </c>
      <c r="W74">
        <v>0</v>
      </c>
      <c r="X74">
        <v>0</v>
      </c>
      <c r="Y74">
        <v>0</v>
      </c>
      <c r="AC74">
        <f t="shared" si="3"/>
        <v>0</v>
      </c>
      <c r="AD74">
        <f t="shared" si="3"/>
        <v>0</v>
      </c>
      <c r="AE74">
        <f t="shared" si="3"/>
        <v>0</v>
      </c>
      <c r="AF74" t="e">
        <f t="shared" si="3"/>
        <v>#DIV/0!</v>
      </c>
      <c r="AG74" t="e">
        <f t="shared" si="3"/>
        <v>#DIV/0!</v>
      </c>
      <c r="AH74" t="e">
        <f t="shared" si="3"/>
        <v>#DIV/0!</v>
      </c>
      <c r="AI74" t="e">
        <f t="shared" si="3"/>
        <v>#DIV/0!</v>
      </c>
    </row>
    <row r="75" spans="1:35" x14ac:dyDescent="0.25">
      <c r="B75" t="s">
        <v>6</v>
      </c>
      <c r="D75" t="s">
        <v>39</v>
      </c>
      <c r="F75">
        <v>5.8049999999999997</v>
      </c>
      <c r="G75">
        <v>0.95099999999999996</v>
      </c>
      <c r="H75">
        <v>0.128</v>
      </c>
      <c r="I75">
        <v>5.18</v>
      </c>
      <c r="J75">
        <v>0</v>
      </c>
      <c r="K75">
        <v>0</v>
      </c>
      <c r="L75">
        <v>0</v>
      </c>
      <c r="O75" t="s">
        <v>6</v>
      </c>
      <c r="Q75" t="s">
        <v>39</v>
      </c>
      <c r="S75">
        <v>5.8049999999999997</v>
      </c>
      <c r="T75">
        <v>0.95099999999999996</v>
      </c>
      <c r="U75">
        <v>0.128</v>
      </c>
      <c r="V75">
        <v>6.23</v>
      </c>
      <c r="W75">
        <v>0</v>
      </c>
      <c r="X75">
        <v>0</v>
      </c>
      <c r="Y75"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0.20270270270270285</v>
      </c>
      <c r="AG75" t="e">
        <f t="shared" si="3"/>
        <v>#DIV/0!</v>
      </c>
      <c r="AH75" t="e">
        <f t="shared" si="3"/>
        <v>#DIV/0!</v>
      </c>
      <c r="AI75" t="e">
        <f t="shared" si="3"/>
        <v>#DIV/0!</v>
      </c>
    </row>
    <row r="76" spans="1:35" x14ac:dyDescent="0.25">
      <c r="B76" t="s">
        <v>7</v>
      </c>
      <c r="D76" t="s">
        <v>39</v>
      </c>
      <c r="F76">
        <v>5.8049999999999997</v>
      </c>
      <c r="G76">
        <v>0.95099999999999996</v>
      </c>
      <c r="H76">
        <v>0.128</v>
      </c>
      <c r="I76">
        <v>6.16</v>
      </c>
      <c r="J76">
        <v>0</v>
      </c>
      <c r="K76">
        <v>0</v>
      </c>
      <c r="L76">
        <v>0</v>
      </c>
      <c r="O76" t="s">
        <v>7</v>
      </c>
      <c r="Q76" t="s">
        <v>39</v>
      </c>
      <c r="S76">
        <v>5.8049999999999997</v>
      </c>
      <c r="T76">
        <v>0.95099999999999996</v>
      </c>
      <c r="U76">
        <v>0.128</v>
      </c>
      <c r="V76">
        <v>6.69</v>
      </c>
      <c r="W76">
        <v>0</v>
      </c>
      <c r="X76">
        <v>0</v>
      </c>
      <c r="Y76">
        <v>0</v>
      </c>
      <c r="AC76">
        <f t="shared" si="3"/>
        <v>0</v>
      </c>
      <c r="AD76">
        <f t="shared" si="3"/>
        <v>0</v>
      </c>
      <c r="AE76">
        <f t="shared" si="3"/>
        <v>0</v>
      </c>
      <c r="AF76">
        <f t="shared" si="3"/>
        <v>8.6038961038961081E-2</v>
      </c>
      <c r="AG76" t="e">
        <f t="shared" si="3"/>
        <v>#DIV/0!</v>
      </c>
      <c r="AH76" t="e">
        <f t="shared" si="3"/>
        <v>#DIV/0!</v>
      </c>
      <c r="AI76" t="e">
        <f t="shared" si="3"/>
        <v>#DIV/0!</v>
      </c>
    </row>
    <row r="77" spans="1:35" x14ac:dyDescent="0.25">
      <c r="B77" t="s">
        <v>8</v>
      </c>
      <c r="D77" t="s">
        <v>39</v>
      </c>
      <c r="F77">
        <v>5.8049999999999997</v>
      </c>
      <c r="G77">
        <v>0.95099999999999996</v>
      </c>
      <c r="H77">
        <v>0.128</v>
      </c>
      <c r="I77">
        <v>7.81</v>
      </c>
      <c r="J77">
        <v>0</v>
      </c>
      <c r="K77">
        <v>0</v>
      </c>
      <c r="L77">
        <v>0</v>
      </c>
      <c r="O77" t="s">
        <v>8</v>
      </c>
      <c r="Q77" t="s">
        <v>39</v>
      </c>
      <c r="S77">
        <v>5.8049999999999997</v>
      </c>
      <c r="T77">
        <v>0.95099999999999996</v>
      </c>
      <c r="U77">
        <v>0.128</v>
      </c>
      <c r="V77">
        <v>7.47</v>
      </c>
      <c r="W77">
        <v>0</v>
      </c>
      <c r="X77">
        <v>0</v>
      </c>
      <c r="Y77">
        <v>0</v>
      </c>
      <c r="AC77">
        <f t="shared" si="3"/>
        <v>0</v>
      </c>
      <c r="AD77">
        <f t="shared" si="3"/>
        <v>0</v>
      </c>
      <c r="AE77">
        <f t="shared" si="3"/>
        <v>0</v>
      </c>
      <c r="AF77">
        <f t="shared" si="3"/>
        <v>-4.3533930857874506E-2</v>
      </c>
      <c r="AG77" t="e">
        <f t="shared" si="3"/>
        <v>#DIV/0!</v>
      </c>
      <c r="AH77" t="e">
        <f t="shared" si="3"/>
        <v>#DIV/0!</v>
      </c>
      <c r="AI77" t="e">
        <f t="shared" si="3"/>
        <v>#DIV/0!</v>
      </c>
    </row>
    <row r="78" spans="1:35" x14ac:dyDescent="0.25">
      <c r="B78" t="s">
        <v>9</v>
      </c>
      <c r="D78" t="s">
        <v>39</v>
      </c>
      <c r="F78">
        <v>5.8049999999999997</v>
      </c>
      <c r="G78">
        <v>0.95099999999999996</v>
      </c>
      <c r="H78">
        <v>0.128</v>
      </c>
      <c r="I78">
        <v>10.43</v>
      </c>
      <c r="J78">
        <v>0</v>
      </c>
      <c r="K78">
        <v>0</v>
      </c>
      <c r="L78">
        <v>0</v>
      </c>
      <c r="O78" t="s">
        <v>9</v>
      </c>
      <c r="Q78" t="s">
        <v>39</v>
      </c>
      <c r="S78">
        <v>5.8049999999999997</v>
      </c>
      <c r="T78">
        <v>0.95099999999999996</v>
      </c>
      <c r="U78">
        <v>0.128</v>
      </c>
      <c r="V78">
        <v>8.6999999999999993</v>
      </c>
      <c r="W78">
        <v>0</v>
      </c>
      <c r="X78">
        <v>0</v>
      </c>
      <c r="Y78"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-0.16586768935762228</v>
      </c>
      <c r="AG78" t="e">
        <f t="shared" si="3"/>
        <v>#DIV/0!</v>
      </c>
      <c r="AH78" t="e">
        <f t="shared" si="3"/>
        <v>#DIV/0!</v>
      </c>
      <c r="AI78" t="e">
        <f t="shared" si="3"/>
        <v>#DIV/0!</v>
      </c>
    </row>
    <row r="79" spans="1:35" x14ac:dyDescent="0.25">
      <c r="B79" t="s">
        <v>10</v>
      </c>
      <c r="D79" t="s">
        <v>39</v>
      </c>
      <c r="F79">
        <v>5.8049999999999997</v>
      </c>
      <c r="G79">
        <v>0.95099999999999996</v>
      </c>
      <c r="H79">
        <v>0.128</v>
      </c>
      <c r="I79">
        <v>19.809999999999999</v>
      </c>
      <c r="J79">
        <v>0</v>
      </c>
      <c r="K79">
        <v>0</v>
      </c>
      <c r="L79">
        <v>0</v>
      </c>
      <c r="O79" t="s">
        <v>10</v>
      </c>
      <c r="Q79" t="s">
        <v>39</v>
      </c>
      <c r="S79">
        <v>5.8049999999999997</v>
      </c>
      <c r="T79">
        <v>0.95099999999999996</v>
      </c>
      <c r="U79">
        <v>0.128</v>
      </c>
      <c r="V79">
        <v>13.11</v>
      </c>
      <c r="W79">
        <v>0</v>
      </c>
      <c r="X79">
        <v>0</v>
      </c>
      <c r="Y79">
        <v>0</v>
      </c>
      <c r="AC79">
        <f t="shared" si="3"/>
        <v>0</v>
      </c>
      <c r="AD79">
        <f t="shared" si="3"/>
        <v>0</v>
      </c>
      <c r="AE79">
        <f t="shared" si="3"/>
        <v>0</v>
      </c>
      <c r="AF79">
        <f t="shared" si="3"/>
        <v>-0.33821302372539119</v>
      </c>
      <c r="AG79" t="e">
        <f t="shared" si="3"/>
        <v>#DIV/0!</v>
      </c>
      <c r="AH79" t="e">
        <f t="shared" si="3"/>
        <v>#DIV/0!</v>
      </c>
      <c r="AI79" t="e">
        <f t="shared" si="3"/>
        <v>#DIV/0!</v>
      </c>
    </row>
    <row r="80" spans="1:35" x14ac:dyDescent="0.25">
      <c r="B80" t="s">
        <v>11</v>
      </c>
      <c r="D80" t="s">
        <v>39</v>
      </c>
      <c r="F80">
        <v>5.8049999999999997</v>
      </c>
      <c r="G80">
        <v>0.95099999999999996</v>
      </c>
      <c r="H80">
        <v>0.128</v>
      </c>
      <c r="I80">
        <v>0</v>
      </c>
      <c r="J80">
        <v>0</v>
      </c>
      <c r="K80">
        <v>0</v>
      </c>
      <c r="L80">
        <v>0</v>
      </c>
      <c r="O80" t="s">
        <v>11</v>
      </c>
      <c r="Q80" t="s">
        <v>39</v>
      </c>
      <c r="S80">
        <v>5.8049999999999997</v>
      </c>
      <c r="T80">
        <v>0.95099999999999996</v>
      </c>
      <c r="U80">
        <v>0.128</v>
      </c>
      <c r="V80">
        <v>0</v>
      </c>
      <c r="W80">
        <v>0</v>
      </c>
      <c r="X80">
        <v>0</v>
      </c>
      <c r="Y80">
        <v>0</v>
      </c>
      <c r="AC80">
        <f t="shared" si="3"/>
        <v>0</v>
      </c>
      <c r="AD80">
        <f t="shared" si="3"/>
        <v>0</v>
      </c>
      <c r="AE80">
        <f t="shared" si="3"/>
        <v>0</v>
      </c>
      <c r="AF80" t="e">
        <f t="shared" si="3"/>
        <v>#DIV/0!</v>
      </c>
      <c r="AG80" t="e">
        <f t="shared" si="3"/>
        <v>#DIV/0!</v>
      </c>
      <c r="AH80" t="e">
        <f t="shared" si="3"/>
        <v>#DIV/0!</v>
      </c>
      <c r="AI80" t="e">
        <f t="shared" si="3"/>
        <v>#DIV/0!</v>
      </c>
    </row>
    <row r="81" spans="2:35" x14ac:dyDescent="0.25">
      <c r="B81" t="s">
        <v>12</v>
      </c>
      <c r="D81" t="s">
        <v>39</v>
      </c>
      <c r="F81">
        <v>4.2510000000000003</v>
      </c>
      <c r="G81">
        <v>0.66300000000000003</v>
      </c>
      <c r="H81">
        <v>8.4000000000000005E-2</v>
      </c>
      <c r="I81">
        <v>12.4</v>
      </c>
      <c r="J81">
        <v>4.38</v>
      </c>
      <c r="K81">
        <v>4.38</v>
      </c>
      <c r="L81">
        <v>0.21299999999999999</v>
      </c>
      <c r="O81" t="s">
        <v>12</v>
      </c>
      <c r="Q81" t="s">
        <v>39</v>
      </c>
      <c r="S81">
        <v>4.2510000000000003</v>
      </c>
      <c r="T81">
        <v>0.66300000000000003</v>
      </c>
      <c r="U81">
        <v>8.4000000000000005E-2</v>
      </c>
      <c r="V81">
        <v>12.4</v>
      </c>
      <c r="W81">
        <v>4.38</v>
      </c>
      <c r="X81">
        <v>4.38</v>
      </c>
      <c r="Y81">
        <v>0.21299999999999999</v>
      </c>
      <c r="AC81">
        <f t="shared" si="3"/>
        <v>0</v>
      </c>
      <c r="AD81">
        <f t="shared" si="3"/>
        <v>0</v>
      </c>
      <c r="AE81">
        <f t="shared" si="3"/>
        <v>0</v>
      </c>
      <c r="AF81">
        <f t="shared" si="3"/>
        <v>0</v>
      </c>
      <c r="AG81">
        <f t="shared" si="3"/>
        <v>0</v>
      </c>
      <c r="AH81">
        <f t="shared" si="3"/>
        <v>0</v>
      </c>
      <c r="AI81">
        <f t="shared" si="3"/>
        <v>0</v>
      </c>
    </row>
    <row r="82" spans="2:35" x14ac:dyDescent="0.25">
      <c r="B82" t="s">
        <v>13</v>
      </c>
      <c r="D82" t="s">
        <v>39</v>
      </c>
      <c r="F82">
        <v>4.2510000000000003</v>
      </c>
      <c r="G82">
        <v>0.66300000000000003</v>
      </c>
      <c r="H82">
        <v>8.4000000000000005E-2</v>
      </c>
      <c r="I82">
        <v>43.35</v>
      </c>
      <c r="J82">
        <v>4.38</v>
      </c>
      <c r="K82">
        <v>4.38</v>
      </c>
      <c r="L82">
        <v>0.21299999999999999</v>
      </c>
      <c r="O82" t="s">
        <v>13</v>
      </c>
      <c r="Q82" t="s">
        <v>39</v>
      </c>
      <c r="S82">
        <v>4.2510000000000003</v>
      </c>
      <c r="T82">
        <v>0.66300000000000003</v>
      </c>
      <c r="U82">
        <v>8.4000000000000005E-2</v>
      </c>
      <c r="V82">
        <v>26.96</v>
      </c>
      <c r="W82">
        <v>4.38</v>
      </c>
      <c r="X82">
        <v>4.38</v>
      </c>
      <c r="Y82">
        <v>0.21299999999999999</v>
      </c>
      <c r="AC82">
        <f t="shared" si="3"/>
        <v>0</v>
      </c>
      <c r="AD82">
        <f t="shared" si="3"/>
        <v>0</v>
      </c>
      <c r="AE82">
        <f t="shared" si="3"/>
        <v>0</v>
      </c>
      <c r="AF82">
        <f t="shared" si="3"/>
        <v>-0.37808535178777392</v>
      </c>
      <c r="AG82">
        <f t="shared" si="3"/>
        <v>0</v>
      </c>
      <c r="AH82">
        <f t="shared" si="3"/>
        <v>0</v>
      </c>
      <c r="AI82">
        <f t="shared" si="3"/>
        <v>0</v>
      </c>
    </row>
    <row r="83" spans="2:35" x14ac:dyDescent="0.25">
      <c r="B83" t="s">
        <v>14</v>
      </c>
      <c r="D83" t="s">
        <v>39</v>
      </c>
      <c r="F83">
        <v>4.2510000000000003</v>
      </c>
      <c r="G83">
        <v>0.66300000000000003</v>
      </c>
      <c r="H83">
        <v>8.4000000000000005E-2</v>
      </c>
      <c r="I83">
        <v>61.35</v>
      </c>
      <c r="J83">
        <v>4.38</v>
      </c>
      <c r="K83">
        <v>4.38</v>
      </c>
      <c r="L83">
        <v>0.21299999999999999</v>
      </c>
      <c r="O83" t="s">
        <v>14</v>
      </c>
      <c r="Q83" t="s">
        <v>39</v>
      </c>
      <c r="S83">
        <v>4.2510000000000003</v>
      </c>
      <c r="T83">
        <v>0.66300000000000003</v>
      </c>
      <c r="U83">
        <v>8.4000000000000005E-2</v>
      </c>
      <c r="V83">
        <v>35.42</v>
      </c>
      <c r="W83">
        <v>4.38</v>
      </c>
      <c r="X83">
        <v>4.38</v>
      </c>
      <c r="Y83">
        <v>0.21299999999999999</v>
      </c>
      <c r="AC83">
        <f t="shared" si="3"/>
        <v>0</v>
      </c>
      <c r="AD83">
        <f t="shared" si="3"/>
        <v>0</v>
      </c>
      <c r="AE83">
        <f t="shared" si="3"/>
        <v>0</v>
      </c>
      <c r="AF83">
        <f t="shared" si="3"/>
        <v>-0.42265688671556639</v>
      </c>
      <c r="AG83">
        <f t="shared" si="3"/>
        <v>0</v>
      </c>
      <c r="AH83">
        <f t="shared" si="3"/>
        <v>0</v>
      </c>
      <c r="AI83">
        <f t="shared" si="3"/>
        <v>0</v>
      </c>
    </row>
    <row r="84" spans="2:35" x14ac:dyDescent="0.25">
      <c r="B84" t="s">
        <v>15</v>
      </c>
      <c r="D84" t="s">
        <v>39</v>
      </c>
      <c r="F84">
        <v>4.2510000000000003</v>
      </c>
      <c r="G84">
        <v>0.66300000000000003</v>
      </c>
      <c r="H84">
        <v>8.4000000000000005E-2</v>
      </c>
      <c r="I84">
        <v>86.48</v>
      </c>
      <c r="J84">
        <v>4.38</v>
      </c>
      <c r="K84">
        <v>4.38</v>
      </c>
      <c r="L84">
        <v>0.21299999999999999</v>
      </c>
      <c r="O84" t="s">
        <v>15</v>
      </c>
      <c r="Q84" t="s">
        <v>39</v>
      </c>
      <c r="S84">
        <v>4.2510000000000003</v>
      </c>
      <c r="T84">
        <v>0.66300000000000003</v>
      </c>
      <c r="U84">
        <v>8.4000000000000005E-2</v>
      </c>
      <c r="V84">
        <v>47.23</v>
      </c>
      <c r="W84">
        <v>4.38</v>
      </c>
      <c r="X84">
        <v>4.38</v>
      </c>
      <c r="Y84">
        <v>0.21299999999999999</v>
      </c>
      <c r="AC84">
        <f t="shared" si="3"/>
        <v>0</v>
      </c>
      <c r="AD84">
        <f t="shared" si="3"/>
        <v>0</v>
      </c>
      <c r="AE84">
        <f t="shared" si="3"/>
        <v>0</v>
      </c>
      <c r="AF84">
        <f t="shared" si="3"/>
        <v>-0.45386216466234974</v>
      </c>
      <c r="AG84">
        <f t="shared" si="3"/>
        <v>0</v>
      </c>
      <c r="AH84">
        <f t="shared" si="3"/>
        <v>0</v>
      </c>
      <c r="AI84">
        <f t="shared" si="3"/>
        <v>0</v>
      </c>
    </row>
    <row r="85" spans="2:35" x14ac:dyDescent="0.25">
      <c r="B85" t="s">
        <v>16</v>
      </c>
      <c r="D85" t="s">
        <v>39</v>
      </c>
      <c r="F85">
        <v>4.2510000000000003</v>
      </c>
      <c r="G85">
        <v>0.66300000000000003</v>
      </c>
      <c r="H85">
        <v>8.4000000000000005E-2</v>
      </c>
      <c r="I85">
        <v>184.45</v>
      </c>
      <c r="J85">
        <v>4.38</v>
      </c>
      <c r="K85">
        <v>4.38</v>
      </c>
      <c r="L85">
        <v>0.21299999999999999</v>
      </c>
      <c r="O85" t="s">
        <v>16</v>
      </c>
      <c r="Q85" t="s">
        <v>39</v>
      </c>
      <c r="S85">
        <v>4.2510000000000003</v>
      </c>
      <c r="T85">
        <v>0.66300000000000003</v>
      </c>
      <c r="U85">
        <v>8.4000000000000005E-2</v>
      </c>
      <c r="V85">
        <v>93.29</v>
      </c>
      <c r="W85">
        <v>4.38</v>
      </c>
      <c r="X85">
        <v>4.38</v>
      </c>
      <c r="Y85">
        <v>0.21299999999999999</v>
      </c>
      <c r="AC85">
        <f t="shared" si="3"/>
        <v>0</v>
      </c>
      <c r="AD85">
        <f t="shared" si="3"/>
        <v>0</v>
      </c>
      <c r="AE85">
        <f t="shared" si="3"/>
        <v>0</v>
      </c>
      <c r="AF85">
        <f t="shared" si="3"/>
        <v>-0.49422607752778525</v>
      </c>
      <c r="AG85">
        <f t="shared" si="3"/>
        <v>0</v>
      </c>
      <c r="AH85">
        <f t="shared" si="3"/>
        <v>0</v>
      </c>
      <c r="AI85">
        <f t="shared" si="3"/>
        <v>0</v>
      </c>
    </row>
    <row r="86" spans="2:35" x14ac:dyDescent="0.25">
      <c r="B86" t="s">
        <v>17</v>
      </c>
      <c r="D86" t="s">
        <v>39</v>
      </c>
      <c r="F86">
        <v>4.2720000000000002</v>
      </c>
      <c r="G86">
        <v>0.61199999999999999</v>
      </c>
      <c r="H86">
        <v>6.8000000000000005E-2</v>
      </c>
      <c r="I86">
        <v>16.48</v>
      </c>
      <c r="J86">
        <v>5.0199999999999996</v>
      </c>
      <c r="K86">
        <v>5.0199999999999996</v>
      </c>
      <c r="L86">
        <v>0.19700000000000001</v>
      </c>
      <c r="O86" t="s">
        <v>17</v>
      </c>
      <c r="Q86" t="s">
        <v>39</v>
      </c>
      <c r="S86">
        <v>4.2720000000000002</v>
      </c>
      <c r="T86">
        <v>0.61199999999999999</v>
      </c>
      <c r="U86">
        <v>6.8000000000000005E-2</v>
      </c>
      <c r="V86">
        <v>16.48</v>
      </c>
      <c r="W86">
        <v>5.0199999999999996</v>
      </c>
      <c r="X86">
        <v>5.0199999999999996</v>
      </c>
      <c r="Y86">
        <v>0.19700000000000001</v>
      </c>
      <c r="AC86">
        <f t="shared" si="3"/>
        <v>0</v>
      </c>
      <c r="AD86">
        <f t="shared" si="3"/>
        <v>0</v>
      </c>
      <c r="AE86">
        <f t="shared" si="3"/>
        <v>0</v>
      </c>
      <c r="AF86">
        <f t="shared" si="3"/>
        <v>0</v>
      </c>
      <c r="AG86">
        <f t="shared" si="3"/>
        <v>0</v>
      </c>
      <c r="AH86">
        <f t="shared" si="3"/>
        <v>0</v>
      </c>
      <c r="AI86">
        <f t="shared" si="3"/>
        <v>0</v>
      </c>
    </row>
    <row r="87" spans="2:35" x14ac:dyDescent="0.25">
      <c r="B87" t="s">
        <v>18</v>
      </c>
      <c r="D87" t="s">
        <v>39</v>
      </c>
      <c r="F87">
        <v>4.2720000000000002</v>
      </c>
      <c r="G87">
        <v>0.61199999999999999</v>
      </c>
      <c r="H87">
        <v>6.8000000000000005E-2</v>
      </c>
      <c r="I87">
        <v>65.36</v>
      </c>
      <c r="J87">
        <v>5.0199999999999996</v>
      </c>
      <c r="K87">
        <v>5.0199999999999996</v>
      </c>
      <c r="L87">
        <v>0.19700000000000001</v>
      </c>
      <c r="O87" t="s">
        <v>18</v>
      </c>
      <c r="Q87" t="s">
        <v>39</v>
      </c>
      <c r="S87">
        <v>4.2720000000000002</v>
      </c>
      <c r="T87">
        <v>0.61199999999999999</v>
      </c>
      <c r="U87">
        <v>6.8000000000000005E-2</v>
      </c>
      <c r="V87">
        <v>39.46</v>
      </c>
      <c r="W87">
        <v>5.0199999999999996</v>
      </c>
      <c r="X87">
        <v>5.0199999999999996</v>
      </c>
      <c r="Y87">
        <v>0.19700000000000001</v>
      </c>
      <c r="AC87">
        <f t="shared" si="3"/>
        <v>0</v>
      </c>
      <c r="AD87">
        <f t="shared" si="3"/>
        <v>0</v>
      </c>
      <c r="AE87">
        <f t="shared" si="3"/>
        <v>0</v>
      </c>
      <c r="AF87">
        <f t="shared" si="3"/>
        <v>-0.39626682986536105</v>
      </c>
      <c r="AG87">
        <f t="shared" si="3"/>
        <v>0</v>
      </c>
      <c r="AH87">
        <f t="shared" si="3"/>
        <v>0</v>
      </c>
      <c r="AI87">
        <f t="shared" si="3"/>
        <v>0</v>
      </c>
    </row>
    <row r="88" spans="2:35" x14ac:dyDescent="0.25">
      <c r="B88" t="s">
        <v>19</v>
      </c>
      <c r="D88" t="s">
        <v>39</v>
      </c>
      <c r="F88">
        <v>4.2720000000000002</v>
      </c>
      <c r="G88">
        <v>0.61199999999999999</v>
      </c>
      <c r="H88">
        <v>6.8000000000000005E-2</v>
      </c>
      <c r="I88">
        <v>93.79</v>
      </c>
      <c r="J88">
        <v>5.0199999999999996</v>
      </c>
      <c r="K88">
        <v>5.0199999999999996</v>
      </c>
      <c r="L88">
        <v>0.19700000000000001</v>
      </c>
      <c r="O88" t="s">
        <v>19</v>
      </c>
      <c r="Q88" t="s">
        <v>39</v>
      </c>
      <c r="S88">
        <v>4.2720000000000002</v>
      </c>
      <c r="T88">
        <v>0.61199999999999999</v>
      </c>
      <c r="U88">
        <v>6.8000000000000005E-2</v>
      </c>
      <c r="V88">
        <v>52.83</v>
      </c>
      <c r="W88">
        <v>5.0199999999999996</v>
      </c>
      <c r="X88">
        <v>5.0199999999999996</v>
      </c>
      <c r="Y88">
        <v>0.19700000000000001</v>
      </c>
      <c r="AC88">
        <f t="shared" si="3"/>
        <v>0</v>
      </c>
      <c r="AD88">
        <f t="shared" si="3"/>
        <v>0</v>
      </c>
      <c r="AE88">
        <f t="shared" si="3"/>
        <v>0</v>
      </c>
      <c r="AF88">
        <f t="shared" si="3"/>
        <v>-0.43672033265806592</v>
      </c>
      <c r="AG88">
        <f t="shared" si="3"/>
        <v>0</v>
      </c>
      <c r="AH88">
        <f t="shared" si="3"/>
        <v>0</v>
      </c>
      <c r="AI88">
        <f t="shared" si="3"/>
        <v>0</v>
      </c>
    </row>
    <row r="89" spans="2:35" x14ac:dyDescent="0.25">
      <c r="B89" t="s">
        <v>20</v>
      </c>
      <c r="D89" t="s">
        <v>39</v>
      </c>
      <c r="F89">
        <v>4.2720000000000002</v>
      </c>
      <c r="G89">
        <v>0.61199999999999999</v>
      </c>
      <c r="H89">
        <v>6.8000000000000005E-2</v>
      </c>
      <c r="I89">
        <v>133.47999999999999</v>
      </c>
      <c r="J89">
        <v>5.0199999999999996</v>
      </c>
      <c r="K89">
        <v>5.0199999999999996</v>
      </c>
      <c r="L89">
        <v>0.19700000000000001</v>
      </c>
      <c r="O89" t="s">
        <v>20</v>
      </c>
      <c r="Q89" t="s">
        <v>39</v>
      </c>
      <c r="S89">
        <v>4.2720000000000002</v>
      </c>
      <c r="T89">
        <v>0.61199999999999999</v>
      </c>
      <c r="U89">
        <v>6.8000000000000005E-2</v>
      </c>
      <c r="V89">
        <v>71.489999999999995</v>
      </c>
      <c r="W89">
        <v>5.0199999999999996</v>
      </c>
      <c r="X89">
        <v>5.0199999999999996</v>
      </c>
      <c r="Y89">
        <v>0.19700000000000001</v>
      </c>
      <c r="AC89">
        <f t="shared" si="3"/>
        <v>0</v>
      </c>
      <c r="AD89">
        <f t="shared" si="3"/>
        <v>0</v>
      </c>
      <c r="AE89">
        <f t="shared" si="3"/>
        <v>0</v>
      </c>
      <c r="AF89">
        <f t="shared" si="3"/>
        <v>-0.46441414444111478</v>
      </c>
      <c r="AG89">
        <f t="shared" si="3"/>
        <v>0</v>
      </c>
      <c r="AH89">
        <f t="shared" si="3"/>
        <v>0</v>
      </c>
      <c r="AI89">
        <f t="shared" si="3"/>
        <v>0</v>
      </c>
    </row>
    <row r="90" spans="2:35" x14ac:dyDescent="0.25">
      <c r="B90" t="s">
        <v>21</v>
      </c>
      <c r="D90" t="s">
        <v>39</v>
      </c>
      <c r="F90">
        <v>4.2720000000000002</v>
      </c>
      <c r="G90">
        <v>0.61199999999999999</v>
      </c>
      <c r="H90">
        <v>6.8000000000000005E-2</v>
      </c>
      <c r="I90">
        <v>288.2</v>
      </c>
      <c r="J90">
        <v>5.0199999999999996</v>
      </c>
      <c r="K90">
        <v>5.0199999999999996</v>
      </c>
      <c r="L90">
        <v>0.19700000000000001</v>
      </c>
      <c r="O90" t="s">
        <v>21</v>
      </c>
      <c r="Q90" t="s">
        <v>39</v>
      </c>
      <c r="S90">
        <v>4.2720000000000002</v>
      </c>
      <c r="T90">
        <v>0.61199999999999999</v>
      </c>
      <c r="U90">
        <v>6.8000000000000005E-2</v>
      </c>
      <c r="V90">
        <v>144.22999999999999</v>
      </c>
      <c r="W90">
        <v>5.0199999999999996</v>
      </c>
      <c r="X90">
        <v>5.0199999999999996</v>
      </c>
      <c r="Y90">
        <v>0.19700000000000001</v>
      </c>
      <c r="AC90">
        <f t="shared" si="3"/>
        <v>0</v>
      </c>
      <c r="AD90">
        <f t="shared" si="3"/>
        <v>0</v>
      </c>
      <c r="AE90">
        <f t="shared" si="3"/>
        <v>0</v>
      </c>
      <c r="AF90">
        <f t="shared" si="3"/>
        <v>-0.49954892435808468</v>
      </c>
      <c r="AG90">
        <f t="shared" si="3"/>
        <v>0</v>
      </c>
      <c r="AH90">
        <f t="shared" si="3"/>
        <v>0</v>
      </c>
      <c r="AI90">
        <f t="shared" si="3"/>
        <v>0</v>
      </c>
    </row>
    <row r="91" spans="2:35" x14ac:dyDescent="0.25">
      <c r="B91" t="s">
        <v>22</v>
      </c>
      <c r="D91" t="s">
        <v>39</v>
      </c>
      <c r="F91">
        <v>4.0960000000000001</v>
      </c>
      <c r="G91">
        <v>0.55500000000000005</v>
      </c>
      <c r="H91">
        <v>5.8999999999999997E-2</v>
      </c>
      <c r="I91">
        <v>195.33</v>
      </c>
      <c r="J91">
        <v>4.92</v>
      </c>
      <c r="K91">
        <v>4.92</v>
      </c>
      <c r="L91">
        <v>0.17799999999999999</v>
      </c>
      <c r="O91" t="s">
        <v>22</v>
      </c>
      <c r="Q91" t="s">
        <v>39</v>
      </c>
      <c r="S91">
        <v>4.0960000000000001</v>
      </c>
      <c r="T91">
        <v>0.55500000000000005</v>
      </c>
      <c r="U91">
        <v>5.8999999999999997E-2</v>
      </c>
      <c r="V91">
        <v>195.33</v>
      </c>
      <c r="W91">
        <v>4.92</v>
      </c>
      <c r="X91">
        <v>4.92</v>
      </c>
      <c r="Y91">
        <v>0.17799999999999999</v>
      </c>
      <c r="AC91">
        <f t="shared" si="3"/>
        <v>0</v>
      </c>
      <c r="AD91">
        <f t="shared" si="3"/>
        <v>0</v>
      </c>
      <c r="AE91">
        <f t="shared" si="3"/>
        <v>0</v>
      </c>
      <c r="AF91">
        <f t="shared" si="3"/>
        <v>0</v>
      </c>
      <c r="AG91">
        <f t="shared" si="3"/>
        <v>0</v>
      </c>
      <c r="AH91">
        <f t="shared" si="3"/>
        <v>0</v>
      </c>
      <c r="AI91">
        <f t="shared" si="3"/>
        <v>0</v>
      </c>
    </row>
    <row r="92" spans="2:35" x14ac:dyDescent="0.25">
      <c r="B92" t="s">
        <v>23</v>
      </c>
      <c r="D92" t="s">
        <v>39</v>
      </c>
      <c r="F92">
        <v>4.0960000000000001</v>
      </c>
      <c r="G92">
        <v>0.55500000000000005</v>
      </c>
      <c r="H92">
        <v>5.8999999999999997E-2</v>
      </c>
      <c r="I92">
        <v>673.78</v>
      </c>
      <c r="J92">
        <v>4.92</v>
      </c>
      <c r="K92">
        <v>4.92</v>
      </c>
      <c r="L92">
        <v>0.17799999999999999</v>
      </c>
      <c r="O92" t="s">
        <v>23</v>
      </c>
      <c r="Q92" t="s">
        <v>39</v>
      </c>
      <c r="S92">
        <v>4.0960000000000001</v>
      </c>
      <c r="T92">
        <v>0.55500000000000005</v>
      </c>
      <c r="U92">
        <v>5.8999999999999997E-2</v>
      </c>
      <c r="V92">
        <v>420.28</v>
      </c>
      <c r="W92">
        <v>4.92</v>
      </c>
      <c r="X92">
        <v>4.92</v>
      </c>
      <c r="Y92">
        <v>0.17799999999999999</v>
      </c>
      <c r="AC92">
        <f t="shared" si="3"/>
        <v>0</v>
      </c>
      <c r="AD92">
        <f t="shared" si="3"/>
        <v>0</v>
      </c>
      <c r="AE92">
        <f t="shared" si="3"/>
        <v>0</v>
      </c>
      <c r="AF92">
        <f t="shared" si="3"/>
        <v>-0.37623556650538753</v>
      </c>
      <c r="AG92">
        <f t="shared" si="3"/>
        <v>0</v>
      </c>
      <c r="AH92">
        <f t="shared" si="3"/>
        <v>0</v>
      </c>
      <c r="AI92">
        <f t="shared" si="3"/>
        <v>0</v>
      </c>
    </row>
    <row r="93" spans="2:35" x14ac:dyDescent="0.25">
      <c r="B93" t="s">
        <v>24</v>
      </c>
      <c r="D93" t="s">
        <v>39</v>
      </c>
      <c r="F93">
        <v>4.0960000000000001</v>
      </c>
      <c r="G93">
        <v>0.55500000000000005</v>
      </c>
      <c r="H93">
        <v>5.8999999999999997E-2</v>
      </c>
      <c r="I93">
        <v>1216.6199999999999</v>
      </c>
      <c r="J93">
        <v>4.92</v>
      </c>
      <c r="K93">
        <v>4.92</v>
      </c>
      <c r="L93">
        <v>0.17799999999999999</v>
      </c>
      <c r="O93" t="s">
        <v>24</v>
      </c>
      <c r="Q93" t="s">
        <v>39</v>
      </c>
      <c r="S93">
        <v>4.0960000000000001</v>
      </c>
      <c r="T93">
        <v>0.55500000000000005</v>
      </c>
      <c r="U93">
        <v>5.8999999999999997E-2</v>
      </c>
      <c r="V93">
        <v>675.5</v>
      </c>
      <c r="W93">
        <v>4.92</v>
      </c>
      <c r="X93">
        <v>4.92</v>
      </c>
      <c r="Y93">
        <v>0.17799999999999999</v>
      </c>
      <c r="AC93">
        <f t="shared" si="3"/>
        <v>0</v>
      </c>
      <c r="AD93">
        <f t="shared" si="3"/>
        <v>0</v>
      </c>
      <c r="AE93">
        <f t="shared" si="3"/>
        <v>0</v>
      </c>
      <c r="AF93">
        <f t="shared" si="3"/>
        <v>-0.4447732241784616</v>
      </c>
      <c r="AG93">
        <f t="shared" si="3"/>
        <v>0</v>
      </c>
      <c r="AH93">
        <f t="shared" si="3"/>
        <v>0</v>
      </c>
      <c r="AI93">
        <f t="shared" si="3"/>
        <v>0</v>
      </c>
    </row>
    <row r="94" spans="2:35" x14ac:dyDescent="0.25">
      <c r="B94" t="s">
        <v>25</v>
      </c>
      <c r="D94" t="s">
        <v>39</v>
      </c>
      <c r="F94">
        <v>4.0960000000000001</v>
      </c>
      <c r="G94">
        <v>0.55500000000000005</v>
      </c>
      <c r="H94">
        <v>5.8999999999999997E-2</v>
      </c>
      <c r="I94">
        <v>1998.85</v>
      </c>
      <c r="J94">
        <v>4.92</v>
      </c>
      <c r="K94">
        <v>4.92</v>
      </c>
      <c r="L94">
        <v>0.17799999999999999</v>
      </c>
      <c r="O94" t="s">
        <v>25</v>
      </c>
      <c r="Q94" t="s">
        <v>39</v>
      </c>
      <c r="S94">
        <v>4.0960000000000001</v>
      </c>
      <c r="T94">
        <v>0.55500000000000005</v>
      </c>
      <c r="U94">
        <v>5.8999999999999997E-2</v>
      </c>
      <c r="V94">
        <v>1043.27</v>
      </c>
      <c r="W94">
        <v>4.92</v>
      </c>
      <c r="X94">
        <v>4.92</v>
      </c>
      <c r="Y94">
        <v>0.17799999999999999</v>
      </c>
      <c r="AC94">
        <f t="shared" si="3"/>
        <v>0</v>
      </c>
      <c r="AD94">
        <f t="shared" si="3"/>
        <v>0</v>
      </c>
      <c r="AE94">
        <f t="shared" si="3"/>
        <v>0</v>
      </c>
      <c r="AF94">
        <f t="shared" si="3"/>
        <v>-0.47806488731020336</v>
      </c>
      <c r="AG94">
        <f t="shared" si="3"/>
        <v>0</v>
      </c>
      <c r="AH94">
        <f t="shared" si="3"/>
        <v>0</v>
      </c>
      <c r="AI94">
        <f t="shared" si="3"/>
        <v>0</v>
      </c>
    </row>
    <row r="95" spans="2:35" x14ac:dyDescent="0.25">
      <c r="B95" t="s">
        <v>26</v>
      </c>
      <c r="D95" t="s">
        <v>39</v>
      </c>
      <c r="F95">
        <v>4.0960000000000001</v>
      </c>
      <c r="G95">
        <v>0.55500000000000005</v>
      </c>
      <c r="H95">
        <v>5.8999999999999997E-2</v>
      </c>
      <c r="I95">
        <v>5459.35</v>
      </c>
      <c r="J95">
        <v>4.92</v>
      </c>
      <c r="K95">
        <v>4.92</v>
      </c>
      <c r="L95">
        <v>0.17799999999999999</v>
      </c>
      <c r="O95" t="s">
        <v>26</v>
      </c>
      <c r="Q95" t="s">
        <v>39</v>
      </c>
      <c r="S95">
        <v>4.0960000000000001</v>
      </c>
      <c r="T95">
        <v>0.55500000000000005</v>
      </c>
      <c r="U95">
        <v>5.8999999999999997E-2</v>
      </c>
      <c r="V95">
        <v>2670.26</v>
      </c>
      <c r="W95">
        <v>4.92</v>
      </c>
      <c r="X95">
        <v>4.92</v>
      </c>
      <c r="Y95">
        <v>0.17799999999999999</v>
      </c>
      <c r="AC95">
        <f t="shared" si="3"/>
        <v>0</v>
      </c>
      <c r="AD95">
        <f t="shared" si="3"/>
        <v>0</v>
      </c>
      <c r="AE95">
        <f t="shared" si="3"/>
        <v>0</v>
      </c>
      <c r="AF95">
        <f t="shared" si="3"/>
        <v>-0.51088316374659981</v>
      </c>
      <c r="AG95">
        <f t="shared" si="3"/>
        <v>0</v>
      </c>
      <c r="AH95">
        <f t="shared" si="3"/>
        <v>0</v>
      </c>
      <c r="AI95">
        <f t="shared" si="3"/>
        <v>0</v>
      </c>
    </row>
    <row r="96" spans="2:35" x14ac:dyDescent="0.25">
      <c r="B96" t="s">
        <v>27</v>
      </c>
      <c r="D96" t="s">
        <v>39</v>
      </c>
      <c r="F96">
        <v>22.145</v>
      </c>
      <c r="G96">
        <v>2.282</v>
      </c>
      <c r="H96">
        <v>1.323</v>
      </c>
      <c r="I96">
        <v>0</v>
      </c>
      <c r="J96">
        <v>0</v>
      </c>
      <c r="K96">
        <v>0</v>
      </c>
      <c r="L96">
        <v>0</v>
      </c>
      <c r="O96" t="s">
        <v>27</v>
      </c>
      <c r="Q96" t="s">
        <v>39</v>
      </c>
      <c r="S96">
        <v>22.087</v>
      </c>
      <c r="T96">
        <v>2.2229999999999999</v>
      </c>
      <c r="U96">
        <v>1.2649999999999999</v>
      </c>
      <c r="V96">
        <v>0</v>
      </c>
      <c r="W96">
        <v>0</v>
      </c>
      <c r="X96">
        <v>0</v>
      </c>
      <c r="Y96">
        <v>0</v>
      </c>
      <c r="AC96">
        <f t="shared" si="3"/>
        <v>-2.6191013772860613E-3</v>
      </c>
      <c r="AD96">
        <f t="shared" si="3"/>
        <v>-2.5854513584575006E-2</v>
      </c>
      <c r="AE96">
        <f t="shared" si="3"/>
        <v>-4.3839758125472451E-2</v>
      </c>
      <c r="AF96" t="e">
        <f t="shared" si="3"/>
        <v>#DIV/0!</v>
      </c>
      <c r="AG96" t="e">
        <f t="shared" si="3"/>
        <v>#DIV/0!</v>
      </c>
      <c r="AH96" t="e">
        <f t="shared" si="3"/>
        <v>#DIV/0!</v>
      </c>
      <c r="AI96" t="e">
        <f t="shared" si="3"/>
        <v>#DIV/0!</v>
      </c>
    </row>
    <row r="97" spans="2:38" x14ac:dyDescent="0.25">
      <c r="B97" t="s">
        <v>28</v>
      </c>
      <c r="D97" t="s">
        <v>39</v>
      </c>
      <c r="F97">
        <v>-8.76</v>
      </c>
      <c r="G97">
        <v>-1.4350000000000001</v>
      </c>
      <c r="H97">
        <v>-0.19400000000000001</v>
      </c>
      <c r="I97">
        <v>0</v>
      </c>
      <c r="J97">
        <v>0</v>
      </c>
      <c r="K97">
        <v>0</v>
      </c>
      <c r="L97">
        <v>0</v>
      </c>
      <c r="O97" t="s">
        <v>28</v>
      </c>
      <c r="Q97" t="s">
        <v>39</v>
      </c>
      <c r="S97">
        <v>-8.76</v>
      </c>
      <c r="T97">
        <v>-1.4350000000000001</v>
      </c>
      <c r="U97">
        <v>-0.19400000000000001</v>
      </c>
      <c r="V97">
        <v>0</v>
      </c>
      <c r="W97">
        <v>0</v>
      </c>
      <c r="X97">
        <v>0</v>
      </c>
      <c r="Y97">
        <v>0</v>
      </c>
      <c r="AC97">
        <f t="shared" si="3"/>
        <v>0</v>
      </c>
      <c r="AD97">
        <f t="shared" si="3"/>
        <v>0</v>
      </c>
      <c r="AE97">
        <f t="shared" si="3"/>
        <v>0</v>
      </c>
      <c r="AF97" t="e">
        <f t="shared" si="3"/>
        <v>#DIV/0!</v>
      </c>
      <c r="AG97" t="e">
        <f t="shared" si="3"/>
        <v>#DIV/0!</v>
      </c>
      <c r="AH97" t="e">
        <f t="shared" si="3"/>
        <v>#DIV/0!</v>
      </c>
      <c r="AI97" t="e">
        <f t="shared" si="3"/>
        <v>#DIV/0!</v>
      </c>
    </row>
    <row r="98" spans="2:38" x14ac:dyDescent="0.25">
      <c r="B98" t="s">
        <v>29</v>
      </c>
      <c r="D98" t="s">
        <v>39</v>
      </c>
      <c r="F98">
        <v>-6.9880000000000004</v>
      </c>
      <c r="G98">
        <v>-1.1060000000000001</v>
      </c>
      <c r="H98">
        <v>-0.14299999999999999</v>
      </c>
      <c r="I98">
        <v>0</v>
      </c>
      <c r="J98">
        <v>0</v>
      </c>
      <c r="K98">
        <v>0</v>
      </c>
      <c r="L98">
        <v>0</v>
      </c>
      <c r="O98" t="s">
        <v>29</v>
      </c>
      <c r="Q98" t="s">
        <v>39</v>
      </c>
      <c r="S98">
        <v>-6.9880000000000004</v>
      </c>
      <c r="T98">
        <v>-1.1060000000000001</v>
      </c>
      <c r="U98">
        <v>-0.14299999999999999</v>
      </c>
      <c r="V98">
        <v>0</v>
      </c>
      <c r="W98">
        <v>0</v>
      </c>
      <c r="X98">
        <v>0</v>
      </c>
      <c r="Y98">
        <v>0</v>
      </c>
      <c r="AC98">
        <f t="shared" si="3"/>
        <v>0</v>
      </c>
      <c r="AD98">
        <f t="shared" si="3"/>
        <v>0</v>
      </c>
      <c r="AE98">
        <f t="shared" si="3"/>
        <v>0</v>
      </c>
      <c r="AF98" t="e">
        <f t="shared" si="3"/>
        <v>#DIV/0!</v>
      </c>
      <c r="AG98" t="e">
        <f t="shared" si="3"/>
        <v>#DIV/0!</v>
      </c>
      <c r="AH98" t="e">
        <f t="shared" si="3"/>
        <v>#DIV/0!</v>
      </c>
      <c r="AI98" t="e">
        <f t="shared" si="3"/>
        <v>#DIV/0!</v>
      </c>
    </row>
    <row r="99" spans="2:38" x14ac:dyDescent="0.25">
      <c r="B99" t="s">
        <v>30</v>
      </c>
      <c r="D99" t="s">
        <v>39</v>
      </c>
      <c r="F99">
        <v>-8.76</v>
      </c>
      <c r="G99">
        <v>-1.4350000000000001</v>
      </c>
      <c r="H99">
        <v>-0.19400000000000001</v>
      </c>
      <c r="I99">
        <v>0</v>
      </c>
      <c r="J99">
        <v>0</v>
      </c>
      <c r="K99">
        <v>0</v>
      </c>
      <c r="L99">
        <v>0.5</v>
      </c>
      <c r="O99" t="s">
        <v>30</v>
      </c>
      <c r="Q99" t="s">
        <v>39</v>
      </c>
      <c r="S99">
        <v>-8.76</v>
      </c>
      <c r="T99">
        <v>-1.4350000000000001</v>
      </c>
      <c r="U99">
        <v>-0.19400000000000001</v>
      </c>
      <c r="V99">
        <v>0</v>
      </c>
      <c r="W99">
        <v>0</v>
      </c>
      <c r="X99">
        <v>0</v>
      </c>
      <c r="Y99">
        <v>0.5</v>
      </c>
      <c r="AC99">
        <f t="shared" si="3"/>
        <v>0</v>
      </c>
      <c r="AD99">
        <f t="shared" si="3"/>
        <v>0</v>
      </c>
      <c r="AE99">
        <f t="shared" si="3"/>
        <v>0</v>
      </c>
      <c r="AF99" t="e">
        <f t="shared" si="3"/>
        <v>#DIV/0!</v>
      </c>
      <c r="AG99" t="e">
        <f t="shared" si="3"/>
        <v>#DIV/0!</v>
      </c>
      <c r="AH99" t="e">
        <f t="shared" si="3"/>
        <v>#DIV/0!</v>
      </c>
      <c r="AI99">
        <f t="shared" si="3"/>
        <v>0</v>
      </c>
    </row>
    <row r="100" spans="2:38" x14ac:dyDescent="0.25">
      <c r="B100" t="s">
        <v>31</v>
      </c>
      <c r="D100" t="s">
        <v>39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O100" t="s">
        <v>31</v>
      </c>
      <c r="Q100" t="s">
        <v>39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AC100" t="e">
        <f t="shared" si="3"/>
        <v>#DIV/0!</v>
      </c>
      <c r="AD100" t="e">
        <f t="shared" si="3"/>
        <v>#DIV/0!</v>
      </c>
      <c r="AE100" t="e">
        <f t="shared" si="3"/>
        <v>#DIV/0!</v>
      </c>
      <c r="AF100" t="e">
        <f t="shared" si="3"/>
        <v>#DIV/0!</v>
      </c>
      <c r="AG100" t="e">
        <f t="shared" si="3"/>
        <v>#DIV/0!</v>
      </c>
      <c r="AH100" t="e">
        <f t="shared" si="3"/>
        <v>#DIV/0!</v>
      </c>
      <c r="AI100" t="e">
        <f t="shared" si="3"/>
        <v>#DIV/0!</v>
      </c>
    </row>
    <row r="101" spans="2:38" x14ac:dyDescent="0.25">
      <c r="B101" t="s">
        <v>32</v>
      </c>
      <c r="D101" t="s">
        <v>39</v>
      </c>
      <c r="F101">
        <v>-6.9880000000000004</v>
      </c>
      <c r="G101">
        <v>-1.1060000000000001</v>
      </c>
      <c r="H101">
        <v>-0.14299999999999999</v>
      </c>
      <c r="I101">
        <v>0</v>
      </c>
      <c r="J101">
        <v>0</v>
      </c>
      <c r="K101">
        <v>0</v>
      </c>
      <c r="L101">
        <v>0.35399999999999998</v>
      </c>
      <c r="O101" t="s">
        <v>32</v>
      </c>
      <c r="Q101" t="s">
        <v>39</v>
      </c>
      <c r="S101">
        <v>-6.9880000000000004</v>
      </c>
      <c r="T101">
        <v>-1.1060000000000001</v>
      </c>
      <c r="U101">
        <v>-0.14299999999999999</v>
      </c>
      <c r="V101">
        <v>0</v>
      </c>
      <c r="W101">
        <v>0</v>
      </c>
      <c r="X101">
        <v>0</v>
      </c>
      <c r="Y101">
        <v>0.35399999999999998</v>
      </c>
      <c r="AC101">
        <f t="shared" si="3"/>
        <v>0</v>
      </c>
      <c r="AD101">
        <f t="shared" si="3"/>
        <v>0</v>
      </c>
      <c r="AE101">
        <f t="shared" si="3"/>
        <v>0</v>
      </c>
      <c r="AF101" t="e">
        <f t="shared" si="3"/>
        <v>#DIV/0!</v>
      </c>
      <c r="AG101" t="e">
        <f t="shared" si="3"/>
        <v>#DIV/0!</v>
      </c>
      <c r="AH101" t="e">
        <f t="shared" si="3"/>
        <v>#DIV/0!</v>
      </c>
      <c r="AI101">
        <f t="shared" si="3"/>
        <v>0</v>
      </c>
    </row>
    <row r="102" spans="2:38" x14ac:dyDescent="0.25">
      <c r="B102" t="s">
        <v>33</v>
      </c>
      <c r="D102" t="s">
        <v>39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O102" t="s">
        <v>33</v>
      </c>
      <c r="Q102" t="s">
        <v>39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AC102" t="e">
        <f t="shared" si="3"/>
        <v>#DIV/0!</v>
      </c>
      <c r="AD102" t="e">
        <f t="shared" si="3"/>
        <v>#DIV/0!</v>
      </c>
      <c r="AE102" t="e">
        <f t="shared" si="3"/>
        <v>#DIV/0!</v>
      </c>
      <c r="AF102" t="e">
        <f t="shared" si="3"/>
        <v>#DIV/0!</v>
      </c>
      <c r="AG102" t="e">
        <f t="shared" si="3"/>
        <v>#DIV/0!</v>
      </c>
      <c r="AH102" t="e">
        <f t="shared" si="3"/>
        <v>#DIV/0!</v>
      </c>
      <c r="AI102" t="e">
        <f t="shared" si="3"/>
        <v>#DIV/0!</v>
      </c>
    </row>
    <row r="103" spans="2:38" x14ac:dyDescent="0.25">
      <c r="B103" t="s">
        <v>34</v>
      </c>
      <c r="D103" t="s">
        <v>39</v>
      </c>
      <c r="F103">
        <v>-5.1269999999999998</v>
      </c>
      <c r="G103">
        <v>-0.73499999999999999</v>
      </c>
      <c r="H103">
        <v>-8.2000000000000003E-2</v>
      </c>
      <c r="I103">
        <v>0</v>
      </c>
      <c r="J103">
        <v>0</v>
      </c>
      <c r="K103">
        <v>0</v>
      </c>
      <c r="L103">
        <v>0.29899999999999999</v>
      </c>
      <c r="O103" t="s">
        <v>34</v>
      </c>
      <c r="Q103" t="s">
        <v>39</v>
      </c>
      <c r="S103">
        <v>-5.1269999999999998</v>
      </c>
      <c r="T103">
        <v>-0.73499999999999999</v>
      </c>
      <c r="U103">
        <v>-8.2000000000000003E-2</v>
      </c>
      <c r="V103">
        <v>0</v>
      </c>
      <c r="W103">
        <v>0</v>
      </c>
      <c r="X103">
        <v>0</v>
      </c>
      <c r="Y103">
        <v>0.29899999999999999</v>
      </c>
      <c r="AC103">
        <f t="shared" si="3"/>
        <v>0</v>
      </c>
      <c r="AD103">
        <f t="shared" si="3"/>
        <v>0</v>
      </c>
      <c r="AE103">
        <f t="shared" si="3"/>
        <v>0</v>
      </c>
      <c r="AF103" t="e">
        <f t="shared" si="3"/>
        <v>#DIV/0!</v>
      </c>
      <c r="AG103" t="e">
        <f t="shared" si="3"/>
        <v>#DIV/0!</v>
      </c>
      <c r="AH103" t="e">
        <f t="shared" si="3"/>
        <v>#DIV/0!</v>
      </c>
      <c r="AI103">
        <f t="shared" si="3"/>
        <v>0</v>
      </c>
    </row>
    <row r="104" spans="2:38" x14ac:dyDescent="0.25">
      <c r="B104" t="s">
        <v>35</v>
      </c>
      <c r="D104" t="s">
        <v>39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O104" t="s">
        <v>35</v>
      </c>
      <c r="Q104" t="s">
        <v>39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AC104" t="e">
        <f t="shared" si="3"/>
        <v>#DIV/0!</v>
      </c>
      <c r="AD104" t="e">
        <f t="shared" si="3"/>
        <v>#DIV/0!</v>
      </c>
      <c r="AE104" t="e">
        <f t="shared" si="3"/>
        <v>#DIV/0!</v>
      </c>
      <c r="AF104" t="e">
        <f t="shared" si="3"/>
        <v>#DIV/0!</v>
      </c>
      <c r="AG104" t="e">
        <f t="shared" si="3"/>
        <v>#DIV/0!</v>
      </c>
      <c r="AH104" t="e">
        <f t="shared" si="3"/>
        <v>#DIV/0!</v>
      </c>
      <c r="AI104" t="e">
        <f t="shared" si="3"/>
        <v>#DIV/0!</v>
      </c>
    </row>
    <row r="107" spans="2:38" x14ac:dyDescent="0.25">
      <c r="B107" t="s">
        <v>57</v>
      </c>
    </row>
    <row r="108" spans="2:38" x14ac:dyDescent="0.25">
      <c r="B108" t="s">
        <v>55</v>
      </c>
      <c r="G108" t="s">
        <v>3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t="s">
        <v>11</v>
      </c>
      <c r="O108" t="s">
        <v>12</v>
      </c>
      <c r="P108" t="s">
        <v>13</v>
      </c>
      <c r="Q108" t="s">
        <v>14</v>
      </c>
      <c r="R108" t="s">
        <v>15</v>
      </c>
      <c r="S108" t="s">
        <v>16</v>
      </c>
      <c r="T108" t="s">
        <v>17</v>
      </c>
      <c r="U108" t="s">
        <v>18</v>
      </c>
      <c r="V108" t="s">
        <v>19</v>
      </c>
      <c r="W108" t="s">
        <v>20</v>
      </c>
      <c r="X108" t="s">
        <v>21</v>
      </c>
      <c r="Y108" t="s">
        <v>22</v>
      </c>
      <c r="Z108" t="s">
        <v>23</v>
      </c>
      <c r="AA108" t="s">
        <v>24</v>
      </c>
      <c r="AB108" t="s">
        <v>25</v>
      </c>
      <c r="AC108" t="s">
        <v>26</v>
      </c>
      <c r="AD108" t="s">
        <v>27</v>
      </c>
      <c r="AE108" t="s">
        <v>28</v>
      </c>
      <c r="AF108" t="s">
        <v>29</v>
      </c>
      <c r="AG108" t="s">
        <v>30</v>
      </c>
      <c r="AH108" t="s">
        <v>31</v>
      </c>
      <c r="AI108" t="s">
        <v>32</v>
      </c>
      <c r="AJ108" t="s">
        <v>33</v>
      </c>
      <c r="AK108" t="s">
        <v>34</v>
      </c>
      <c r="AL108" t="s">
        <v>35</v>
      </c>
    </row>
    <row r="109" spans="2:38" x14ac:dyDescent="0.25">
      <c r="B109" t="s">
        <v>51</v>
      </c>
      <c r="D109" t="s">
        <v>52</v>
      </c>
      <c r="E109" t="s">
        <v>4</v>
      </c>
      <c r="G109">
        <v>143.96955071696362</v>
      </c>
      <c r="H109">
        <v>24.407463065784029</v>
      </c>
      <c r="I109">
        <v>335.90712764903219</v>
      </c>
      <c r="J109">
        <v>115.48604706685424</v>
      </c>
      <c r="K109">
        <v>252.88343966335765</v>
      </c>
      <c r="L109">
        <v>461.83709456736244</v>
      </c>
      <c r="M109">
        <v>1205.9527017564399</v>
      </c>
      <c r="N109">
        <v>84.470651116902673</v>
      </c>
      <c r="O109">
        <v>7839.3737942480147</v>
      </c>
      <c r="P109">
        <v>3968.2159834977419</v>
      </c>
      <c r="Q109">
        <v>6969.7894739014564</v>
      </c>
      <c r="R109">
        <v>10195.089938758876</v>
      </c>
      <c r="S109">
        <v>21728.496112275589</v>
      </c>
      <c r="T109">
        <v>2217.8039060388392</v>
      </c>
      <c r="U109">
        <v>5922.1553385821844</v>
      </c>
      <c r="V109">
        <v>7694.0251900100429</v>
      </c>
      <c r="W109">
        <v>10399.69343816758</v>
      </c>
      <c r="X109">
        <v>23529.414540383284</v>
      </c>
      <c r="Y109">
        <v>7882.0646182722467</v>
      </c>
      <c r="Z109">
        <v>17505.251831900776</v>
      </c>
      <c r="AA109">
        <v>36301.206180223737</v>
      </c>
      <c r="AB109">
        <v>67505.93782220126</v>
      </c>
      <c r="AC109">
        <v>200164.60479231921</v>
      </c>
      <c r="AD109">
        <v>4694.5605270754013</v>
      </c>
      <c r="AE109">
        <v>-47.475564503183108</v>
      </c>
      <c r="AF109">
        <v>0</v>
      </c>
      <c r="AG109">
        <v>-1152.9344701525877</v>
      </c>
      <c r="AH109">
        <v>0</v>
      </c>
      <c r="AI109">
        <v>-1400.4440132212228</v>
      </c>
      <c r="AJ109">
        <v>0</v>
      </c>
      <c r="AK109">
        <v>-44524.824939975551</v>
      </c>
      <c r="AL109">
        <v>0</v>
      </c>
    </row>
    <row r="110" spans="2:38" x14ac:dyDescent="0.25">
      <c r="B110" t="s">
        <v>53</v>
      </c>
      <c r="D110" t="s">
        <v>52</v>
      </c>
      <c r="E110" t="s">
        <v>37</v>
      </c>
      <c r="G110">
        <v>77.19268462286756</v>
      </c>
      <c r="H110">
        <v>0</v>
      </c>
      <c r="I110">
        <v>159.13163014005582</v>
      </c>
      <c r="J110">
        <v>84.453458477836918</v>
      </c>
      <c r="K110">
        <v>172.03226378880302</v>
      </c>
      <c r="L110">
        <v>231.87702238872473</v>
      </c>
      <c r="M110">
        <v>644.56495475115412</v>
      </c>
      <c r="N110">
        <v>0</v>
      </c>
      <c r="O110">
        <v>0</v>
      </c>
      <c r="P110">
        <v>4060.6233779281861</v>
      </c>
      <c r="Q110">
        <v>4182.7042579526878</v>
      </c>
      <c r="R110">
        <v>7878.6496861152036</v>
      </c>
      <c r="S110">
        <v>14860.024145439165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320.57618296675071</v>
      </c>
      <c r="AE110">
        <v>-60.208941383728202</v>
      </c>
      <c r="AF110">
        <v>0</v>
      </c>
      <c r="AG110">
        <v>-43.738806480685056</v>
      </c>
      <c r="AH110">
        <v>0</v>
      </c>
      <c r="AI110">
        <v>0</v>
      </c>
      <c r="AJ110">
        <v>0</v>
      </c>
      <c r="AK110">
        <v>0</v>
      </c>
      <c r="AL110">
        <v>0</v>
      </c>
    </row>
    <row r="111" spans="2:38" x14ac:dyDescent="0.25">
      <c r="B111" t="s">
        <v>54</v>
      </c>
      <c r="D111" t="s">
        <v>52</v>
      </c>
      <c r="E111" t="s">
        <v>39</v>
      </c>
      <c r="G111">
        <v>58.771538969551813</v>
      </c>
      <c r="H111">
        <v>0</v>
      </c>
      <c r="I111">
        <v>114.88937195403754</v>
      </c>
      <c r="J111">
        <v>96.441068416172953</v>
      </c>
      <c r="K111">
        <v>139.06852398576157</v>
      </c>
      <c r="L111">
        <v>202.14125154679672</v>
      </c>
      <c r="M111">
        <v>475.09550345000605</v>
      </c>
      <c r="N111">
        <v>0</v>
      </c>
      <c r="O111">
        <v>0</v>
      </c>
      <c r="P111">
        <v>4578.6328768456324</v>
      </c>
      <c r="Q111">
        <v>3144.2361377613706</v>
      </c>
      <c r="R111">
        <v>6630.7157336867804</v>
      </c>
      <c r="S111">
        <v>20032.721058230207</v>
      </c>
      <c r="T111">
        <v>0</v>
      </c>
      <c r="U111">
        <v>718.46927688421579</v>
      </c>
      <c r="V111">
        <v>3718.7511591768789</v>
      </c>
      <c r="W111">
        <v>13642.564636076342</v>
      </c>
      <c r="X111">
        <v>19202.907566694208</v>
      </c>
      <c r="Y111">
        <v>0</v>
      </c>
      <c r="Z111">
        <v>13657.862471379785</v>
      </c>
      <c r="AA111">
        <v>23781.157928059321</v>
      </c>
      <c r="AB111">
        <v>44641.81498462482</v>
      </c>
      <c r="AC111">
        <v>104271.56700109763</v>
      </c>
      <c r="AD111">
        <v>316.74418712439359</v>
      </c>
      <c r="AE111">
        <v>-47.255908797652523</v>
      </c>
      <c r="AF111">
        <v>0</v>
      </c>
      <c r="AG111">
        <v>-2689.5243455325663</v>
      </c>
      <c r="AH111">
        <v>0</v>
      </c>
      <c r="AI111">
        <v>0</v>
      </c>
      <c r="AJ111">
        <v>0</v>
      </c>
      <c r="AK111">
        <v>-6290.9090920950839</v>
      </c>
      <c r="AL111">
        <v>0</v>
      </c>
    </row>
    <row r="114" spans="2:38" x14ac:dyDescent="0.25">
      <c r="B114" t="s">
        <v>56</v>
      </c>
    </row>
    <row r="115" spans="2:38" x14ac:dyDescent="0.25">
      <c r="B115" t="s">
        <v>51</v>
      </c>
      <c r="D115" t="s">
        <v>52</v>
      </c>
      <c r="E115" t="s">
        <v>4</v>
      </c>
      <c r="G115">
        <v>147.59295071696363</v>
      </c>
      <c r="H115">
        <v>24.407463065784029</v>
      </c>
      <c r="I115">
        <v>343.62972764903219</v>
      </c>
      <c r="J115">
        <v>119.36564706685424</v>
      </c>
      <c r="K115">
        <v>250.39463966335765</v>
      </c>
      <c r="L115">
        <v>449.13689456736239</v>
      </c>
      <c r="M115">
        <v>1156.7623017564399</v>
      </c>
      <c r="N115">
        <v>84.470651116902673</v>
      </c>
      <c r="O115">
        <v>7839.3737942480147</v>
      </c>
      <c r="P115">
        <v>3847.8019834977422</v>
      </c>
      <c r="Q115">
        <v>6779.2864739014567</v>
      </c>
      <c r="R115">
        <v>9906.8283387588781</v>
      </c>
      <c r="S115">
        <v>21059.045512275588</v>
      </c>
      <c r="T115">
        <v>2217.8039060388392</v>
      </c>
      <c r="U115">
        <v>5801.7047385821852</v>
      </c>
      <c r="V115">
        <v>7503.5587900100436</v>
      </c>
      <c r="W115">
        <v>10111.468438167582</v>
      </c>
      <c r="X115">
        <v>22859.963940383284</v>
      </c>
      <c r="Y115">
        <v>7882.0646182722467</v>
      </c>
      <c r="Z115">
        <v>16450.622831900779</v>
      </c>
      <c r="AA115">
        <v>34050.013380223732</v>
      </c>
      <c r="AB115">
        <v>63530.55562220126</v>
      </c>
      <c r="AC115">
        <v>188561.4165923192</v>
      </c>
      <c r="AD115">
        <v>4585.9711470584971</v>
      </c>
      <c r="AE115">
        <v>-47.475564503183108</v>
      </c>
      <c r="AF115">
        <v>0</v>
      </c>
      <c r="AG115">
        <v>-1152.9344701525877</v>
      </c>
      <c r="AH115">
        <v>0</v>
      </c>
      <c r="AI115">
        <v>-1400.4440132212228</v>
      </c>
      <c r="AJ115">
        <v>0</v>
      </c>
      <c r="AK115">
        <v>-44524.824939975551</v>
      </c>
      <c r="AL115">
        <v>0</v>
      </c>
    </row>
    <row r="116" spans="2:38" x14ac:dyDescent="0.25">
      <c r="B116" t="s">
        <v>53</v>
      </c>
      <c r="D116" t="s">
        <v>52</v>
      </c>
      <c r="E116" t="s">
        <v>37</v>
      </c>
      <c r="G116">
        <v>79.498484622867565</v>
      </c>
      <c r="H116">
        <v>0</v>
      </c>
      <c r="I116">
        <v>164.07263014005582</v>
      </c>
      <c r="J116">
        <v>86.978858477836908</v>
      </c>
      <c r="K116">
        <v>170.42186378880305</v>
      </c>
      <c r="L116">
        <v>223.71522238872473</v>
      </c>
      <c r="M116">
        <v>612.97915475115417</v>
      </c>
      <c r="N116">
        <v>0</v>
      </c>
      <c r="O116">
        <v>0</v>
      </c>
      <c r="P116">
        <v>3983.2875779281867</v>
      </c>
      <c r="Q116">
        <v>4060.3504579526875</v>
      </c>
      <c r="R116">
        <v>7693.5268861152035</v>
      </c>
      <c r="S116">
        <v>14430.047345439167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312.97857535380979</v>
      </c>
      <c r="AE116">
        <v>-60.208941383728202</v>
      </c>
      <c r="AF116">
        <v>0</v>
      </c>
      <c r="AG116">
        <v>-43.738806480685056</v>
      </c>
      <c r="AH116">
        <v>0</v>
      </c>
      <c r="AI116">
        <v>0</v>
      </c>
      <c r="AJ116">
        <v>0</v>
      </c>
      <c r="AK116">
        <v>0</v>
      </c>
      <c r="AL116">
        <v>0</v>
      </c>
    </row>
    <row r="117" spans="2:38" x14ac:dyDescent="0.25">
      <c r="B117" t="s">
        <v>54</v>
      </c>
      <c r="D117" t="s">
        <v>52</v>
      </c>
      <c r="E117" t="s">
        <v>39</v>
      </c>
      <c r="G117">
        <v>60.601538969551811</v>
      </c>
      <c r="H117">
        <v>0</v>
      </c>
      <c r="I117">
        <v>118.73237195403755</v>
      </c>
      <c r="J117">
        <v>98.38086841617293</v>
      </c>
      <c r="K117">
        <v>137.82412398576153</v>
      </c>
      <c r="L117">
        <v>195.80945154679674</v>
      </c>
      <c r="M117">
        <v>450.573503450006</v>
      </c>
      <c r="N117">
        <v>0</v>
      </c>
      <c r="O117">
        <v>0</v>
      </c>
      <c r="P117">
        <v>4518.6454768456324</v>
      </c>
      <c r="Q117">
        <v>3049.3323377613706</v>
      </c>
      <c r="R117">
        <v>6487.0607336867806</v>
      </c>
      <c r="S117">
        <v>19699.075458230207</v>
      </c>
      <c r="T117">
        <v>0</v>
      </c>
      <c r="U117">
        <v>623.6752768842158</v>
      </c>
      <c r="V117">
        <v>3568.8375591768795</v>
      </c>
      <c r="W117">
        <v>13415.681236076342</v>
      </c>
      <c r="X117">
        <v>18675.977366694209</v>
      </c>
      <c r="Y117">
        <v>0</v>
      </c>
      <c r="Z117">
        <v>12730.052471379786</v>
      </c>
      <c r="AA117">
        <v>21800.658728059323</v>
      </c>
      <c r="AB117">
        <v>41144.392184624819</v>
      </c>
      <c r="AC117">
        <v>94063.497601097639</v>
      </c>
      <c r="AD117">
        <v>308.95403773615283</v>
      </c>
      <c r="AE117">
        <v>-47.255908797652523</v>
      </c>
      <c r="AF117">
        <v>0</v>
      </c>
      <c r="AG117">
        <v>-2689.5243455325663</v>
      </c>
      <c r="AH117">
        <v>0</v>
      </c>
      <c r="AI117">
        <v>0</v>
      </c>
      <c r="AJ117">
        <v>0</v>
      </c>
      <c r="AK117">
        <v>-6290.9090920950839</v>
      </c>
      <c r="AL117">
        <v>0</v>
      </c>
    </row>
    <row r="119" spans="2:38" x14ac:dyDescent="0.25">
      <c r="B119" t="s">
        <v>59</v>
      </c>
    </row>
    <row r="120" spans="2:38" x14ac:dyDescent="0.25">
      <c r="B120" t="s">
        <v>51</v>
      </c>
      <c r="D120" t="s">
        <v>52</v>
      </c>
      <c r="E120" t="s">
        <v>4</v>
      </c>
      <c r="G120">
        <f>G115-G109</f>
        <v>3.6234000000000037</v>
      </c>
      <c r="H120">
        <f t="shared" ref="H120:AL122" si="4">H115-H109</f>
        <v>0</v>
      </c>
      <c r="I120">
        <f t="shared" si="4"/>
        <v>7.7225999999999999</v>
      </c>
      <c r="J120">
        <f t="shared" si="4"/>
        <v>3.8795999999999964</v>
      </c>
      <c r="K120">
        <f t="shared" si="4"/>
        <v>-2.4887999999999977</v>
      </c>
      <c r="L120">
        <f t="shared" si="4"/>
        <v>-12.700200000000052</v>
      </c>
      <c r="M120">
        <f t="shared" si="4"/>
        <v>-49.190399999999954</v>
      </c>
      <c r="N120">
        <f t="shared" si="4"/>
        <v>0</v>
      </c>
      <c r="O120">
        <f t="shared" si="4"/>
        <v>0</v>
      </c>
      <c r="P120">
        <f t="shared" si="4"/>
        <v>-120.41399999999976</v>
      </c>
      <c r="Q120">
        <f t="shared" si="4"/>
        <v>-190.5029999999997</v>
      </c>
      <c r="R120">
        <f t="shared" si="4"/>
        <v>-288.261599999998</v>
      </c>
      <c r="S120">
        <f t="shared" si="4"/>
        <v>-669.45060000000012</v>
      </c>
      <c r="T120">
        <f t="shared" si="4"/>
        <v>0</v>
      </c>
      <c r="U120">
        <f t="shared" si="4"/>
        <v>-120.45059999999921</v>
      </c>
      <c r="V120">
        <f t="shared" si="4"/>
        <v>-190.46639999999934</v>
      </c>
      <c r="W120">
        <f t="shared" si="4"/>
        <v>-288.22499999999854</v>
      </c>
      <c r="X120">
        <f t="shared" si="4"/>
        <v>-669.45060000000012</v>
      </c>
      <c r="Y120">
        <f t="shared" si="4"/>
        <v>0</v>
      </c>
      <c r="Z120">
        <f t="shared" si="4"/>
        <v>-1054.6289999999972</v>
      </c>
      <c r="AA120">
        <f t="shared" si="4"/>
        <v>-2251.1928000000044</v>
      </c>
      <c r="AB120">
        <f t="shared" si="4"/>
        <v>-3975.3822</v>
      </c>
      <c r="AC120">
        <f t="shared" si="4"/>
        <v>-11603.188200000004</v>
      </c>
      <c r="AD120">
        <f t="shared" si="4"/>
        <v>-108.58938001690422</v>
      </c>
      <c r="AE120">
        <f t="shared" si="4"/>
        <v>0</v>
      </c>
      <c r="AF120">
        <f t="shared" si="4"/>
        <v>0</v>
      </c>
      <c r="AG120">
        <f t="shared" si="4"/>
        <v>0</v>
      </c>
      <c r="AH120">
        <f t="shared" si="4"/>
        <v>0</v>
      </c>
      <c r="AI120">
        <f t="shared" si="4"/>
        <v>0</v>
      </c>
      <c r="AJ120">
        <f t="shared" si="4"/>
        <v>0</v>
      </c>
      <c r="AK120">
        <f t="shared" si="4"/>
        <v>0</v>
      </c>
      <c r="AL120">
        <f t="shared" si="4"/>
        <v>0</v>
      </c>
    </row>
    <row r="121" spans="2:38" x14ac:dyDescent="0.25">
      <c r="B121" t="s">
        <v>53</v>
      </c>
      <c r="D121" t="s">
        <v>52</v>
      </c>
      <c r="E121" t="s">
        <v>37</v>
      </c>
      <c r="G121">
        <f t="shared" ref="G121:V122" si="5">G116-G110</f>
        <v>2.305800000000005</v>
      </c>
      <c r="H121">
        <f t="shared" si="5"/>
        <v>0</v>
      </c>
      <c r="I121">
        <f t="shared" si="5"/>
        <v>4.9410000000000025</v>
      </c>
      <c r="J121">
        <f t="shared" si="5"/>
        <v>2.5253999999999905</v>
      </c>
      <c r="K121">
        <f t="shared" si="5"/>
        <v>-1.6103999999999701</v>
      </c>
      <c r="L121">
        <f t="shared" si="5"/>
        <v>-8.1617999999999995</v>
      </c>
      <c r="M121">
        <f t="shared" si="5"/>
        <v>-31.585799999999949</v>
      </c>
      <c r="N121">
        <f t="shared" si="5"/>
        <v>0</v>
      </c>
      <c r="O121">
        <f t="shared" si="5"/>
        <v>0</v>
      </c>
      <c r="P121">
        <f t="shared" si="5"/>
        <v>-77.335799999999381</v>
      </c>
      <c r="Q121">
        <f t="shared" si="5"/>
        <v>-122.35380000000032</v>
      </c>
      <c r="R121">
        <f t="shared" si="5"/>
        <v>-185.1228000000001</v>
      </c>
      <c r="S121">
        <f t="shared" si="5"/>
        <v>-429.97679999999855</v>
      </c>
      <c r="T121">
        <f t="shared" si="5"/>
        <v>0</v>
      </c>
      <c r="U121">
        <f t="shared" si="5"/>
        <v>0</v>
      </c>
      <c r="V121">
        <f t="shared" si="5"/>
        <v>0</v>
      </c>
      <c r="W121">
        <f t="shared" si="4"/>
        <v>0</v>
      </c>
      <c r="X121">
        <f t="shared" si="4"/>
        <v>0</v>
      </c>
      <c r="Y121">
        <f t="shared" si="4"/>
        <v>0</v>
      </c>
      <c r="Z121">
        <f t="shared" si="4"/>
        <v>0</v>
      </c>
      <c r="AA121">
        <f t="shared" si="4"/>
        <v>0</v>
      </c>
      <c r="AB121">
        <f t="shared" si="4"/>
        <v>0</v>
      </c>
      <c r="AC121">
        <f t="shared" si="4"/>
        <v>0</v>
      </c>
      <c r="AD121">
        <f t="shared" si="4"/>
        <v>-7.5976076129409194</v>
      </c>
      <c r="AE121">
        <f t="shared" si="4"/>
        <v>0</v>
      </c>
      <c r="AF121">
        <f t="shared" si="4"/>
        <v>0</v>
      </c>
      <c r="AG121">
        <f t="shared" si="4"/>
        <v>0</v>
      </c>
      <c r="AH121">
        <f t="shared" si="4"/>
        <v>0</v>
      </c>
      <c r="AI121">
        <f t="shared" si="4"/>
        <v>0</v>
      </c>
      <c r="AJ121">
        <f t="shared" si="4"/>
        <v>0</v>
      </c>
      <c r="AK121">
        <f t="shared" si="4"/>
        <v>0</v>
      </c>
      <c r="AL121">
        <f t="shared" si="4"/>
        <v>0</v>
      </c>
    </row>
    <row r="122" spans="2:38" x14ac:dyDescent="0.25">
      <c r="B122" t="s">
        <v>54</v>
      </c>
      <c r="D122" t="s">
        <v>52</v>
      </c>
      <c r="E122" t="s">
        <v>39</v>
      </c>
      <c r="G122">
        <f t="shared" si="5"/>
        <v>1.8299999999999983</v>
      </c>
      <c r="H122">
        <f t="shared" si="4"/>
        <v>0</v>
      </c>
      <c r="I122">
        <f t="shared" si="4"/>
        <v>3.8430000000000035</v>
      </c>
      <c r="J122">
        <f t="shared" si="4"/>
        <v>1.9397999999999769</v>
      </c>
      <c r="K122">
        <f t="shared" si="4"/>
        <v>-1.2444000000000415</v>
      </c>
      <c r="L122">
        <f t="shared" si="4"/>
        <v>-6.331799999999987</v>
      </c>
      <c r="M122">
        <f t="shared" si="4"/>
        <v>-24.522000000000048</v>
      </c>
      <c r="N122">
        <f t="shared" si="4"/>
        <v>0</v>
      </c>
      <c r="O122">
        <f t="shared" si="4"/>
        <v>0</v>
      </c>
      <c r="P122">
        <f t="shared" si="4"/>
        <v>-59.98739999999998</v>
      </c>
      <c r="Q122">
        <f t="shared" si="4"/>
        <v>-94.903800000000047</v>
      </c>
      <c r="R122">
        <f t="shared" si="4"/>
        <v>-143.65499999999975</v>
      </c>
      <c r="S122">
        <f t="shared" si="4"/>
        <v>-333.64559999999983</v>
      </c>
      <c r="T122">
        <f t="shared" si="4"/>
        <v>0</v>
      </c>
      <c r="U122">
        <f t="shared" si="4"/>
        <v>-94.793999999999983</v>
      </c>
      <c r="V122">
        <f t="shared" si="4"/>
        <v>-149.91359999999941</v>
      </c>
      <c r="W122">
        <f t="shared" si="4"/>
        <v>-226.88340000000062</v>
      </c>
      <c r="X122">
        <f t="shared" si="4"/>
        <v>-526.93019999999888</v>
      </c>
      <c r="Y122">
        <f t="shared" si="4"/>
        <v>0</v>
      </c>
      <c r="Z122">
        <f t="shared" si="4"/>
        <v>-927.80999999999949</v>
      </c>
      <c r="AA122">
        <f t="shared" si="4"/>
        <v>-1980.4991999999984</v>
      </c>
      <c r="AB122">
        <f t="shared" si="4"/>
        <v>-3497.4228000000003</v>
      </c>
      <c r="AC122">
        <f t="shared" si="4"/>
        <v>-10208.069399999993</v>
      </c>
      <c r="AD122">
        <f t="shared" si="4"/>
        <v>-7.7901493882407635</v>
      </c>
      <c r="AE122">
        <f t="shared" si="4"/>
        <v>0</v>
      </c>
      <c r="AF122">
        <f t="shared" si="4"/>
        <v>0</v>
      </c>
      <c r="AG122">
        <f t="shared" si="4"/>
        <v>0</v>
      </c>
      <c r="AH122">
        <f t="shared" si="4"/>
        <v>0</v>
      </c>
      <c r="AI122">
        <f t="shared" si="4"/>
        <v>0</v>
      </c>
      <c r="AJ122">
        <f t="shared" si="4"/>
        <v>0</v>
      </c>
      <c r="AK122">
        <f t="shared" si="4"/>
        <v>0</v>
      </c>
      <c r="AL122">
        <f t="shared" si="4"/>
        <v>0</v>
      </c>
    </row>
    <row r="124" spans="2:38" x14ac:dyDescent="0.25">
      <c r="B124" t="s">
        <v>60</v>
      </c>
    </row>
    <row r="125" spans="2:38" x14ac:dyDescent="0.25">
      <c r="B125" t="s">
        <v>51</v>
      </c>
      <c r="D125" t="s">
        <v>52</v>
      </c>
      <c r="E125" t="s">
        <v>4</v>
      </c>
      <c r="G125" s="10">
        <f>(G115-G109)/G109</f>
        <v>2.5167821820347366E-2</v>
      </c>
      <c r="H125" s="1">
        <f t="shared" ref="H125:AL127" si="6">(H115-H109)/H109</f>
        <v>0</v>
      </c>
      <c r="I125" s="1">
        <f t="shared" si="6"/>
        <v>2.299028321920233E-2</v>
      </c>
      <c r="J125" s="1">
        <f t="shared" si="6"/>
        <v>3.3593668659852194E-2</v>
      </c>
      <c r="K125" s="1">
        <f t="shared" si="6"/>
        <v>-9.8416883419219815E-3</v>
      </c>
      <c r="L125" s="1">
        <f>(L115-L109)/L109</f>
        <v>-2.7499306897158803E-2</v>
      </c>
      <c r="M125" s="1">
        <f t="shared" si="6"/>
        <v>-4.0789659435527918E-2</v>
      </c>
      <c r="N125" s="1">
        <f t="shared" si="6"/>
        <v>0</v>
      </c>
      <c r="O125" s="1">
        <f t="shared" si="6"/>
        <v>0</v>
      </c>
      <c r="P125" s="1">
        <f t="shared" si="6"/>
        <v>-3.034461846349959E-2</v>
      </c>
      <c r="Q125" s="1">
        <f t="shared" si="6"/>
        <v>-2.7332676361795826E-2</v>
      </c>
      <c r="R125" s="1">
        <f t="shared" si="6"/>
        <v>-2.8274551939371142E-2</v>
      </c>
      <c r="S125" s="1">
        <f t="shared" si="6"/>
        <v>-3.080979910164108E-2</v>
      </c>
      <c r="T125" s="1">
        <f t="shared" si="6"/>
        <v>0</v>
      </c>
      <c r="U125" s="1">
        <f t="shared" si="6"/>
        <v>-2.0338980170830193E-2</v>
      </c>
      <c r="V125" s="1">
        <f t="shared" si="6"/>
        <v>-2.4755104811367369E-2</v>
      </c>
      <c r="W125" s="1">
        <f t="shared" si="6"/>
        <v>-2.7714759258402104E-2</v>
      </c>
      <c r="X125" s="1">
        <f t="shared" si="6"/>
        <v>-2.8451647143664757E-2</v>
      </c>
      <c r="Y125" s="1">
        <f t="shared" si="6"/>
        <v>0</v>
      </c>
      <c r="Z125" s="1">
        <f t="shared" si="6"/>
        <v>-6.0246434048900066E-2</v>
      </c>
      <c r="AA125" s="1">
        <f t="shared" si="6"/>
        <v>-6.2014269961817824E-2</v>
      </c>
      <c r="AB125" s="1">
        <f t="shared" si="6"/>
        <v>-5.8889370746473532E-2</v>
      </c>
      <c r="AC125" s="1">
        <f t="shared" si="6"/>
        <v>-5.796823175625327E-2</v>
      </c>
      <c r="AD125" s="1">
        <f t="shared" si="6"/>
        <v>-2.313089359283494E-2</v>
      </c>
      <c r="AE125" s="1">
        <f t="shared" si="6"/>
        <v>0</v>
      </c>
      <c r="AF125" s="1" t="e">
        <f t="shared" si="6"/>
        <v>#DIV/0!</v>
      </c>
      <c r="AG125" s="1">
        <f t="shared" si="6"/>
        <v>0</v>
      </c>
      <c r="AH125" s="1" t="e">
        <f t="shared" si="6"/>
        <v>#DIV/0!</v>
      </c>
      <c r="AI125" s="1">
        <f t="shared" si="6"/>
        <v>0</v>
      </c>
      <c r="AJ125" s="1" t="e">
        <f t="shared" si="6"/>
        <v>#DIV/0!</v>
      </c>
      <c r="AK125" s="1">
        <f t="shared" si="6"/>
        <v>0</v>
      </c>
      <c r="AL125" s="1" t="e">
        <f t="shared" si="6"/>
        <v>#DIV/0!</v>
      </c>
    </row>
    <row r="126" spans="2:38" x14ac:dyDescent="0.25">
      <c r="B126" t="s">
        <v>53</v>
      </c>
      <c r="D126" t="s">
        <v>52</v>
      </c>
      <c r="E126" t="s">
        <v>37</v>
      </c>
      <c r="G126" s="10">
        <f>(G116-G110)/G110</f>
        <v>2.9870706159077342E-2</v>
      </c>
      <c r="H126" s="1" t="e">
        <f t="shared" si="6"/>
        <v>#DIV/0!</v>
      </c>
      <c r="I126" s="1">
        <f t="shared" si="6"/>
        <v>3.1049766760079704E-2</v>
      </c>
      <c r="J126" s="1">
        <f t="shared" si="6"/>
        <v>2.9902860646763566E-2</v>
      </c>
      <c r="K126" s="1">
        <f t="shared" si="6"/>
        <v>-9.3610347532076445E-3</v>
      </c>
      <c r="L126" s="1">
        <f t="shared" si="6"/>
        <v>-3.5198830465906814E-2</v>
      </c>
      <c r="M126" s="1">
        <f t="shared" si="6"/>
        <v>-4.900328472278518E-2</v>
      </c>
      <c r="N126" s="1" t="e">
        <f t="shared" si="6"/>
        <v>#DIV/0!</v>
      </c>
      <c r="O126" s="1" t="e">
        <f t="shared" si="6"/>
        <v>#DIV/0!</v>
      </c>
      <c r="P126" s="1">
        <f t="shared" si="6"/>
        <v>-1.904530235932831E-2</v>
      </c>
      <c r="Q126" s="1">
        <f t="shared" si="6"/>
        <v>-2.9252319182587617E-2</v>
      </c>
      <c r="R126" s="1">
        <f t="shared" si="6"/>
        <v>-2.3496767514139882E-2</v>
      </c>
      <c r="S126" s="1">
        <f t="shared" si="6"/>
        <v>-2.8935134680246593E-2</v>
      </c>
      <c r="T126" s="1" t="e">
        <f t="shared" si="6"/>
        <v>#DIV/0!</v>
      </c>
      <c r="U126" s="1" t="e">
        <f t="shared" si="6"/>
        <v>#DIV/0!</v>
      </c>
      <c r="V126" s="1" t="e">
        <f t="shared" si="6"/>
        <v>#DIV/0!</v>
      </c>
      <c r="W126" s="1" t="e">
        <f t="shared" si="6"/>
        <v>#DIV/0!</v>
      </c>
      <c r="X126" s="1" t="e">
        <f t="shared" si="6"/>
        <v>#DIV/0!</v>
      </c>
      <c r="Y126" s="1" t="e">
        <f t="shared" si="6"/>
        <v>#DIV/0!</v>
      </c>
      <c r="Z126" s="1" t="e">
        <f t="shared" si="6"/>
        <v>#DIV/0!</v>
      </c>
      <c r="AA126" s="1" t="e">
        <f t="shared" si="6"/>
        <v>#DIV/0!</v>
      </c>
      <c r="AB126" s="1" t="e">
        <f t="shared" si="6"/>
        <v>#DIV/0!</v>
      </c>
      <c r="AC126" s="1" t="e">
        <f t="shared" si="6"/>
        <v>#DIV/0!</v>
      </c>
      <c r="AD126" s="1">
        <f t="shared" si="6"/>
        <v>-2.369985050863533E-2</v>
      </c>
      <c r="AE126" s="1">
        <f t="shared" si="6"/>
        <v>0</v>
      </c>
      <c r="AF126" s="1" t="e">
        <f t="shared" si="6"/>
        <v>#DIV/0!</v>
      </c>
      <c r="AG126" s="1">
        <f t="shared" si="6"/>
        <v>0</v>
      </c>
      <c r="AH126" s="1" t="e">
        <f t="shared" si="6"/>
        <v>#DIV/0!</v>
      </c>
      <c r="AI126" s="1" t="e">
        <f t="shared" si="6"/>
        <v>#DIV/0!</v>
      </c>
      <c r="AJ126" s="1" t="e">
        <f t="shared" si="6"/>
        <v>#DIV/0!</v>
      </c>
      <c r="AK126" s="1" t="e">
        <f t="shared" si="6"/>
        <v>#DIV/0!</v>
      </c>
      <c r="AL126" s="1" t="e">
        <f t="shared" si="6"/>
        <v>#DIV/0!</v>
      </c>
    </row>
    <row r="127" spans="2:38" x14ac:dyDescent="0.25">
      <c r="B127" t="s">
        <v>54</v>
      </c>
      <c r="D127" t="s">
        <v>52</v>
      </c>
      <c r="E127" t="s">
        <v>39</v>
      </c>
      <c r="G127" s="10">
        <f t="shared" ref="G127:V127" si="7">(G117-G111)/G111</f>
        <v>3.1137520508831312E-2</v>
      </c>
      <c r="H127" s="1" t="e">
        <f t="shared" si="6"/>
        <v>#DIV/0!</v>
      </c>
      <c r="I127" s="1">
        <f t="shared" si="6"/>
        <v>3.3449569221576284E-2</v>
      </c>
      <c r="J127" s="1">
        <f t="shared" si="6"/>
        <v>2.0113837723459694E-2</v>
      </c>
      <c r="K127" s="1">
        <f t="shared" si="6"/>
        <v>-8.9481067630188434E-3</v>
      </c>
      <c r="L127" s="1">
        <f t="shared" si="6"/>
        <v>-3.1323641026008701E-2</v>
      </c>
      <c r="M127" s="1">
        <f t="shared" si="6"/>
        <v>-5.1614885474453837E-2</v>
      </c>
      <c r="N127" s="1" t="e">
        <f t="shared" si="6"/>
        <v>#DIV/0!</v>
      </c>
      <c r="O127" s="1" t="e">
        <f t="shared" si="6"/>
        <v>#DIV/0!</v>
      </c>
      <c r="P127" s="1">
        <f t="shared" si="6"/>
        <v>-1.3101596396461301E-2</v>
      </c>
      <c r="Q127" s="1">
        <f t="shared" si="6"/>
        <v>-3.0183420023780255E-2</v>
      </c>
      <c r="R127" s="1">
        <f t="shared" si="6"/>
        <v>-2.1665081986575428E-2</v>
      </c>
      <c r="S127" s="1">
        <f t="shared" si="6"/>
        <v>-1.6655031487243989E-2</v>
      </c>
      <c r="T127" s="1" t="e">
        <f t="shared" si="6"/>
        <v>#DIV/0!</v>
      </c>
      <c r="U127" s="1">
        <f t="shared" si="6"/>
        <v>-0.13193883586935398</v>
      </c>
      <c r="V127" s="1">
        <f t="shared" si="6"/>
        <v>-4.0312888274347938E-2</v>
      </c>
      <c r="W127" s="1">
        <f t="shared" si="6"/>
        <v>-1.6630553422487079E-2</v>
      </c>
      <c r="X127" s="1">
        <f t="shared" si="6"/>
        <v>-2.7440125833543771E-2</v>
      </c>
      <c r="Y127" s="1" t="e">
        <f t="shared" si="6"/>
        <v>#DIV/0!</v>
      </c>
      <c r="Z127" s="1">
        <f t="shared" si="6"/>
        <v>-6.7932299211844932E-2</v>
      </c>
      <c r="AA127" s="1">
        <f t="shared" si="6"/>
        <v>-8.3280183664362822E-2</v>
      </c>
      <c r="AB127" s="1">
        <f t="shared" si="6"/>
        <v>-7.8344099611643361E-2</v>
      </c>
      <c r="AC127" s="1">
        <f t="shared" si="6"/>
        <v>-9.7898877839752194E-2</v>
      </c>
      <c r="AD127" s="1">
        <f t="shared" si="6"/>
        <v>-2.4594450995185497E-2</v>
      </c>
      <c r="AE127" s="1">
        <f t="shared" si="6"/>
        <v>0</v>
      </c>
      <c r="AF127" s="1" t="e">
        <f t="shared" si="6"/>
        <v>#DIV/0!</v>
      </c>
      <c r="AG127" s="1">
        <f t="shared" si="6"/>
        <v>0</v>
      </c>
      <c r="AH127" s="1" t="e">
        <f t="shared" si="6"/>
        <v>#DIV/0!</v>
      </c>
      <c r="AI127" s="1" t="e">
        <f t="shared" si="6"/>
        <v>#DIV/0!</v>
      </c>
      <c r="AJ127" s="1" t="e">
        <f t="shared" si="6"/>
        <v>#DIV/0!</v>
      </c>
      <c r="AK127" s="1">
        <f t="shared" si="6"/>
        <v>0</v>
      </c>
      <c r="AL127" s="1" t="e">
        <f t="shared" si="6"/>
        <v>#DIV/0!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D82CCE358ABC4A8E612162784C6687" ma:contentTypeVersion="7" ma:contentTypeDescription="Create a new document." ma:contentTypeScope="" ma:versionID="cf9df6ce9467352fb44524dabd7648bf">
  <xsd:schema xmlns:xsd="http://www.w3.org/2001/XMLSchema" xmlns:xs="http://www.w3.org/2001/XMLSchema" xmlns:p="http://schemas.microsoft.com/office/2006/metadata/properties" xmlns:ns2="8abc3cf7-4314-40f3-935d-c0e5a992bb94" targetNamespace="http://schemas.microsoft.com/office/2006/metadata/properties" ma:root="true" ma:fieldsID="101c87351ffd821b77b833e8c309ef42" ns2:_="">
    <xsd:import namespace="8abc3cf7-4314-40f3-935d-c0e5a992b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cf7-4314-40f3-935d-c0e5a992b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6141AB-DB9D-4580-BB74-BE0D214971BC}"/>
</file>

<file path=customXml/itemProps2.xml><?xml version="1.0" encoding="utf-8"?>
<ds:datastoreItem xmlns:ds="http://schemas.openxmlformats.org/officeDocument/2006/customXml" ds:itemID="{513D8A68-36BF-469B-AED1-3AD96CCD118D}"/>
</file>

<file path=customXml/itemProps3.xml><?xml version="1.0" encoding="utf-8"?>
<ds:datastoreItem xmlns:ds="http://schemas.openxmlformats.org/officeDocument/2006/customXml" ds:itemID="{5434B5D3-E77A-4A57-B125-2A0B462CFA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Typical Bill Summary </vt:lpstr>
      <vt:lpstr>EMEB</vt:lpstr>
      <vt:lpstr>SWAE</vt:lpstr>
      <vt:lpstr>SWEB</vt:lpstr>
      <vt:lpstr>MIDE</vt:lpstr>
      <vt:lpstr>NPg Y</vt:lpstr>
      <vt:lpstr>NPg N</vt:lpstr>
      <vt:lpstr>SEPD</vt:lpstr>
      <vt:lpstr>SHEPD</vt:lpstr>
      <vt:lpstr>SPD</vt:lpstr>
      <vt:lpstr>SPENW</vt:lpstr>
      <vt:lpstr>SPM</vt:lpstr>
      <vt:lpstr>SPN</vt:lpstr>
      <vt:lpstr>LPN</vt:lpstr>
      <vt:lpstr>EPN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Grimsey</dc:creator>
  <cp:lastModifiedBy>Ed Grimsey</cp:lastModifiedBy>
  <dcterms:created xsi:type="dcterms:W3CDTF">2026-07-08T08:12:11Z</dcterms:created>
  <dcterms:modified xsi:type="dcterms:W3CDTF">2026-07-09T13:09:21Z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0x01010059D82CCE358ABC4A8E612162784C6687</vt:lpwstr>
  </property>
</Properties>
</file>